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 updateLinks="never"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8A8F7350-A862-417B-B5BD-E5C4EB1EFF45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خلاصه بازار" sheetId="3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04" i="3" l="1"/>
  <c r="F204" i="3"/>
  <c r="E203" i="3"/>
  <c r="F203" i="3"/>
  <c r="E202" i="3"/>
  <c r="F202" i="3"/>
  <c r="E201" i="3"/>
  <c r="F201" i="3"/>
  <c r="E200" i="3"/>
  <c r="F200" i="3"/>
  <c r="E199" i="3"/>
  <c r="F199" i="3"/>
  <c r="E198" i="3"/>
  <c r="F198" i="3"/>
  <c r="E197" i="3"/>
  <c r="F197" i="3"/>
  <c r="E196" i="3" l="1"/>
  <c r="F196" i="3"/>
  <c r="E195" i="3"/>
  <c r="F195" i="3"/>
  <c r="E194" i="3"/>
  <c r="F194" i="3"/>
  <c r="E193" i="3"/>
  <c r="F193" i="3"/>
  <c r="E192" i="3"/>
  <c r="F192" i="3"/>
  <c r="E191" i="3"/>
  <c r="F191" i="3"/>
  <c r="E190" i="3"/>
  <c r="F190" i="3"/>
  <c r="E189" i="3"/>
  <c r="F189" i="3"/>
  <c r="E188" i="3"/>
  <c r="F188" i="3"/>
  <c r="E187" i="3"/>
  <c r="F187" i="3"/>
  <c r="E186" i="3"/>
  <c r="F186" i="3"/>
  <c r="E185" i="3"/>
  <c r="F185" i="3"/>
  <c r="E184" i="3"/>
  <c r="F184" i="3"/>
  <c r="E183" i="3"/>
  <c r="F183" i="3"/>
  <c r="E182" i="3"/>
  <c r="F182" i="3"/>
  <c r="E181" i="3" l="1"/>
  <c r="F181" i="3"/>
  <c r="E180" i="3" l="1"/>
  <c r="F180" i="3"/>
  <c r="E179" i="3" l="1"/>
  <c r="F179" i="3"/>
  <c r="E178" i="3" l="1"/>
  <c r="F178" i="3"/>
  <c r="E177" i="3" l="1"/>
  <c r="F177" i="3"/>
  <c r="E176" i="3" l="1"/>
  <c r="F176" i="3"/>
  <c r="E175" i="3" l="1"/>
  <c r="F175" i="3"/>
  <c r="E174" i="3" l="1"/>
  <c r="F174" i="3"/>
  <c r="E173" i="3" l="1"/>
  <c r="F173" i="3"/>
  <c r="E172" i="3" l="1"/>
  <c r="F172" i="3"/>
  <c r="E171" i="3" l="1"/>
  <c r="F171" i="3"/>
  <c r="E170" i="3" l="1"/>
  <c r="F170" i="3"/>
  <c r="E169" i="3" l="1"/>
  <c r="F169" i="3"/>
  <c r="E168" i="3" l="1"/>
  <c r="F168" i="3"/>
  <c r="E167" i="3" l="1"/>
  <c r="F167" i="3"/>
  <c r="E166" i="3" l="1"/>
  <c r="F166" i="3"/>
  <c r="E165" i="3" l="1"/>
  <c r="F165" i="3"/>
  <c r="E164" i="3" l="1"/>
  <c r="F164" i="3"/>
  <c r="E163" i="3" l="1"/>
  <c r="F163" i="3"/>
  <c r="E162" i="3" l="1"/>
  <c r="F162" i="3"/>
  <c r="E161" i="3" l="1"/>
  <c r="F161" i="3"/>
  <c r="E160" i="3" l="1"/>
  <c r="F160" i="3"/>
  <c r="E159" i="3" l="1"/>
  <c r="F159" i="3"/>
  <c r="E158" i="3" l="1"/>
  <c r="F158" i="3"/>
  <c r="E157" i="3" l="1"/>
  <c r="F157" i="3"/>
  <c r="E156" i="3" l="1"/>
  <c r="F156" i="3"/>
  <c r="E155" i="3" l="1"/>
  <c r="F155" i="3"/>
  <c r="E154" i="3" l="1"/>
  <c r="F154" i="3"/>
  <c r="E153" i="3" l="1"/>
  <c r="F153" i="3"/>
  <c r="E152" i="3" l="1"/>
  <c r="F152" i="3"/>
  <c r="E151" i="3" l="1"/>
  <c r="F151" i="3"/>
  <c r="E150" i="3" l="1"/>
  <c r="F150" i="3"/>
  <c r="E149" i="3" l="1"/>
  <c r="F149" i="3"/>
  <c r="E148" i="3" l="1"/>
  <c r="F148" i="3"/>
  <c r="E147" i="3" l="1"/>
  <c r="F147" i="3"/>
  <c r="E146" i="3" l="1"/>
  <c r="F146" i="3"/>
  <c r="E145" i="3" l="1"/>
  <c r="F145" i="3"/>
  <c r="E144" i="3" l="1"/>
  <c r="F144" i="3"/>
  <c r="E143" i="3" l="1"/>
  <c r="F143" i="3"/>
  <c r="E142" i="3" l="1"/>
  <c r="F142" i="3"/>
  <c r="E141" i="3" l="1"/>
  <c r="F141" i="3"/>
  <c r="E140" i="3" l="1"/>
  <c r="F140" i="3"/>
  <c r="E139" i="3" l="1"/>
  <c r="F139" i="3"/>
  <c r="E138" i="3" l="1"/>
  <c r="F138" i="3"/>
  <c r="E137" i="3" l="1"/>
  <c r="F137" i="3"/>
  <c r="E136" i="3" l="1"/>
  <c r="F136" i="3"/>
  <c r="E135" i="3" l="1"/>
  <c r="F135" i="3"/>
  <c r="E134" i="3" l="1"/>
  <c r="F134" i="3"/>
  <c r="E133" i="3" l="1"/>
  <c r="F133" i="3"/>
  <c r="E132" i="3" l="1"/>
  <c r="F132" i="3"/>
  <c r="H123" i="3" l="1"/>
  <c r="E131" i="3"/>
  <c r="F131" i="3"/>
  <c r="E130" i="3" l="1"/>
  <c r="F130" i="3"/>
  <c r="E129" i="3" l="1"/>
  <c r="F129" i="3"/>
  <c r="F128" i="3" l="1"/>
  <c r="E128" i="3"/>
  <c r="F127" i="3" l="1"/>
  <c r="E127" i="3"/>
  <c r="F126" i="3" l="1"/>
  <c r="E126" i="3"/>
  <c r="E125" i="3"/>
  <c r="F125" i="3"/>
  <c r="E2" i="3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F120" i="3" l="1"/>
  <c r="H119" i="3"/>
  <c r="F119" i="3"/>
  <c r="F118" i="3"/>
  <c r="F117" i="3"/>
  <c r="F116" i="3"/>
  <c r="F115" i="3"/>
  <c r="H114" i="3"/>
  <c r="F114" i="3"/>
  <c r="F113" i="3"/>
  <c r="F112" i="3"/>
  <c r="F111" i="3"/>
  <c r="F110" i="3"/>
  <c r="H109" i="3"/>
  <c r="F109" i="3"/>
  <c r="F108" i="3"/>
  <c r="F107" i="3"/>
  <c r="F106" i="3"/>
  <c r="F105" i="3"/>
  <c r="H104" i="3"/>
  <c r="F104" i="3"/>
  <c r="F103" i="3"/>
  <c r="F102" i="3"/>
  <c r="F101" i="3"/>
  <c r="F100" i="3"/>
  <c r="H99" i="3"/>
  <c r="F99" i="3"/>
  <c r="F98" i="3"/>
  <c r="F97" i="3"/>
  <c r="F96" i="3"/>
  <c r="F95" i="3"/>
  <c r="H94" i="3"/>
  <c r="F94" i="3"/>
  <c r="F93" i="3"/>
  <c r="F92" i="3"/>
  <c r="F91" i="3"/>
  <c r="H90" i="3"/>
  <c r="F90" i="3"/>
  <c r="F89" i="3"/>
  <c r="F88" i="3"/>
  <c r="F87" i="3"/>
  <c r="F86" i="3"/>
  <c r="F85" i="3"/>
  <c r="F84" i="3"/>
  <c r="F83" i="3"/>
  <c r="F82" i="3"/>
  <c r="F81" i="3"/>
  <c r="F80" i="3"/>
  <c r="F79" i="3"/>
  <c r="F78" i="3"/>
  <c r="F77" i="3"/>
  <c r="F76" i="3"/>
  <c r="F75" i="3"/>
  <c r="F74" i="3"/>
  <c r="F73" i="3"/>
  <c r="F72" i="3"/>
  <c r="F71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5" i="3"/>
  <c r="F4" i="3"/>
  <c r="F3" i="3"/>
  <c r="F2" i="3"/>
</calcChain>
</file>

<file path=xl/sharedStrings.xml><?xml version="1.0" encoding="utf-8"?>
<sst xmlns="http://schemas.openxmlformats.org/spreadsheetml/2006/main" count="212" uniqueCount="212">
  <si>
    <t>تاریخ</t>
  </si>
  <si>
    <t>خلاصه بازار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</si>
  <si>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</si>
  <si>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</si>
  <si>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</si>
  <si>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</si>
  <si>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</si>
  <si>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</si>
  <si>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</si>
  <si>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</si>
  <si>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</si>
  <si>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</si>
  <si>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</si>
  <si>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</si>
  <si>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</si>
  <si>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</si>
  <si>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</si>
  <si>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</si>
  <si>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</si>
  <si>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</si>
  <si>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</si>
  <si>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</si>
  <si>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</si>
  <si>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</si>
  <si>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</si>
  <si>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</si>
  <si>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</si>
  <si>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</si>
  <si>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</si>
  <si>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</si>
  <si>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</si>
  <si>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</si>
  <si>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</si>
  <si>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</si>
  <si>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</si>
  <si>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</si>
  <si>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</si>
  <si>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</si>
  <si>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</si>
  <si>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</si>
  <si>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</si>
  <si>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</si>
  <si>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</si>
  <si>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</si>
  <si>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</si>
  <si>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</si>
  <si>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</si>
  <si>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</si>
  <si>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</si>
  <si>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</si>
  <si>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</si>
  <si>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دی1</t>
  </si>
  <si>
    <t>دی2</t>
  </si>
  <si>
    <t>دی3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</si>
  <si>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</si>
  <si>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</si>
  <si>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</si>
  <si>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</si>
  <si>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</si>
  <si>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</si>
  <si>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</si>
  <si>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</si>
  <si>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</si>
  <si>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</si>
  <si>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</si>
  <si>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</si>
  <si>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</si>
  <si>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</si>
  <si>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</si>
  <si>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</si>
  <si>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</si>
  <si>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</si>
  <si>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</si>
  <si>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</si>
  <si>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</si>
  <si>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</si>
  <si>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</si>
  <si>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6524میلیارد خروج پول از اول دی تا بیست چهار دی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</si>
  <si>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</si>
  <si>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</si>
  <si>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</si>
  <si>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</si>
  <si>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</si>
  <si>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</si>
  <si>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</si>
  <si>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</si>
  <si>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</si>
  <si>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</si>
  <si>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</si>
  <si>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</si>
  <si>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</si>
  <si>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</si>
  <si>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</si>
  <si>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</si>
  <si>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</si>
  <si>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</si>
  <si>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</si>
  <si>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</si>
  <si>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</si>
  <si>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</si>
  <si>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</si>
  <si>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</si>
  <si>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</si>
  <si>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</si>
  <si>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</si>
  <si>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</si>
  <si>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</si>
  <si>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</si>
  <si>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</si>
  <si>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</si>
  <si>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</si>
  <si>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</si>
  <si>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</si>
  <si>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</si>
  <si>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</si>
  <si>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</si>
  <si>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</si>
  <si>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</si>
  <si>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</si>
  <si>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</si>
  <si>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</si>
  <si>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صف خرید</t>
  </si>
  <si>
    <t>صف فروش</t>
  </si>
  <si>
    <t>اختلاف</t>
  </si>
  <si>
    <t>نسبت صف  خرید به فروش</t>
  </si>
  <si>
    <t xml:space="preserve"> ارزش معاملات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</si>
  <si>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</si>
  <si>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</si>
  <si>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</si>
  <si>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</si>
  <si>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</si>
  <si>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</si>
  <si>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خروج یا ورود نقدینگی</t>
  </si>
  <si>
    <t>فروردین 16</t>
  </si>
  <si>
    <t>فروردین 17</t>
  </si>
  <si>
    <t>فروردین 18</t>
  </si>
  <si>
    <t>فروردین 21</t>
  </si>
  <si>
    <t>فروردین 22</t>
  </si>
  <si>
    <t>23 فروردین</t>
  </si>
  <si>
    <t>فروردین 24</t>
  </si>
  <si>
    <t>فروردین 25</t>
  </si>
  <si>
    <t>فروردین 28</t>
  </si>
  <si>
    <t>فروردین 29</t>
  </si>
  <si>
    <t>فروردین 30</t>
  </si>
  <si>
    <t>فروردین 31</t>
  </si>
  <si>
    <t>اردیبهشت 1</t>
  </si>
  <si>
    <t>اردیبهشت 4</t>
  </si>
  <si>
    <t xml:space="preserve">اردیبهشت 5 </t>
  </si>
  <si>
    <t>اردیبهشت 6</t>
  </si>
  <si>
    <t>اردیبهشت 7</t>
  </si>
  <si>
    <t>اردیبهشت 8</t>
  </si>
  <si>
    <t>اردیبهشت 11</t>
  </si>
  <si>
    <t>اردیبهشت 12</t>
  </si>
  <si>
    <t>اردیبهشت 13</t>
  </si>
  <si>
    <t>اردیبهشت 15</t>
  </si>
  <si>
    <t>اردیبهشت 18</t>
  </si>
  <si>
    <t>اردیبهشت 19</t>
  </si>
  <si>
    <t>اردیبهشت 20</t>
  </si>
  <si>
    <t>اردیبهشت 21</t>
  </si>
  <si>
    <t>اردیبهشت 22</t>
  </si>
  <si>
    <t>اردیبهشت 25</t>
  </si>
  <si>
    <t>اردیبهشت 26</t>
  </si>
  <si>
    <t>اردیبهشت 27</t>
  </si>
  <si>
    <t>اردیبهشت 28</t>
  </si>
  <si>
    <t>اردیبهشت 29</t>
  </si>
  <si>
    <t>خرداد 1</t>
  </si>
  <si>
    <t>خرداد 2</t>
  </si>
  <si>
    <t>خرداد 3</t>
  </si>
  <si>
    <t>خرداد 4</t>
  </si>
  <si>
    <t>خرداد 5</t>
  </si>
  <si>
    <t>خرداد 8</t>
  </si>
  <si>
    <t>خرداد 9</t>
  </si>
  <si>
    <t>خرداد 10</t>
  </si>
  <si>
    <t>خرداد 11</t>
  </si>
  <si>
    <t>خرداد 12</t>
  </si>
  <si>
    <t>خرداد 17</t>
  </si>
  <si>
    <t>خرداد 18</t>
  </si>
  <si>
    <t>خرداد 19</t>
  </si>
  <si>
    <t>خرداد 22</t>
  </si>
  <si>
    <t>خرداد 23</t>
  </si>
  <si>
    <t>خرداد 24</t>
  </si>
  <si>
    <t>خرداد 25</t>
  </si>
  <si>
    <t>خرداد 26</t>
  </si>
  <si>
    <t>خرداد 29</t>
  </si>
  <si>
    <t>خرداد 30</t>
  </si>
  <si>
    <t>خرداد 31</t>
  </si>
  <si>
    <t>تیر 1</t>
  </si>
  <si>
    <t>تیر 2</t>
  </si>
  <si>
    <t>تیر 5</t>
  </si>
  <si>
    <t>تیر 6</t>
  </si>
  <si>
    <t>تیر 9</t>
  </si>
  <si>
    <t>تیر 7</t>
  </si>
  <si>
    <t>تیر 8</t>
  </si>
  <si>
    <t>تیر 12</t>
  </si>
  <si>
    <t>تیر 13</t>
  </si>
  <si>
    <t>تیر 14</t>
  </si>
  <si>
    <t>تیر 15</t>
  </si>
  <si>
    <t>تیر 16</t>
  </si>
  <si>
    <t>تیر 19</t>
  </si>
  <si>
    <t>تیر 20</t>
  </si>
  <si>
    <t>تیر 21</t>
  </si>
  <si>
    <t>تیر 22</t>
  </si>
  <si>
    <t>تیر 23</t>
  </si>
  <si>
    <t>تیر 26</t>
  </si>
  <si>
    <t>تیر 27</t>
  </si>
  <si>
    <t>تیر 28</t>
  </si>
  <si>
    <t>مرداد 4</t>
  </si>
  <si>
    <t>مرداد 5</t>
  </si>
  <si>
    <t>مرداد 6</t>
  </si>
  <si>
    <t>مرداد 9</t>
  </si>
  <si>
    <t>مرداد 10</t>
  </si>
  <si>
    <t>مرداد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</si>
</sst>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sz val="16"/>
      <color theme="1"/>
      <name val="IRANSansFaNum Medium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FF9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9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readingOrder="2"/>
    </xf>
    <xf numFmtId="3" fontId="1" fillId="0" borderId="1" xfId="0" applyNumberFormat="1" applyFont="1" applyBorder="1" applyAlignment="1">
      <alignment horizontal="center"/>
    </xf>
    <xf numFmtId="3" fontId="1" fillId="9" borderId="1" xfId="0" applyNumberFormat="1" applyFont="1" applyFill="1" applyBorder="1" applyAlignment="1">
      <alignment horizontal="center"/>
    </xf>
    <xf numFmtId="3" fontId="1" fillId="4" borderId="1" xfId="0" applyNumberFormat="1" applyFont="1" applyFill="1" applyBorder="1" applyAlignment="1">
      <alignment horizontal="center"/>
    </xf>
    <xf numFmtId="3" fontId="1" fillId="6" borderId="1" xfId="0" applyNumberFormat="1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3" borderId="1" xfId="0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2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'[1]معاملات بورس'!$B$1</c:f>
              <c:strCache>
                <c:ptCount val="1"/>
                <c:pt idx="0">
                  <c:v>ارزش معاملات 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بورس'!$B$2:$B$23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0-CF26-48A3-A6ED-22A91F592D2B}"/>
            </c:ext>
          </c:extLst>
        </c:ser>
        <c:ser>
          <c:idx val="1"/>
          <c:order val="1"/>
          <c:tx>
            <c:strRef>
              <c:f>'[1]معاملات بورس'!$C$1</c:f>
              <c:strCache>
                <c:ptCount val="1"/>
                <c:pt idx="0">
                  <c:v>ارزش معاملات فرابورس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بورس'!$C$2:$C$23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1-CF26-48A3-A6ED-22A91F592D2B}"/>
            </c:ext>
          </c:extLst>
        </c:ser>
        <c:ser>
          <c:idx val="2"/>
          <c:order val="2"/>
          <c:tx>
            <c:strRef>
              <c:f>'[1]معاملات بورس'!$D$1</c:f>
              <c:strCache>
                <c:ptCount val="1"/>
                <c:pt idx="0">
                  <c:v>مجموع ارزش معاملات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بورس'!$D$2:$D$23</c:f>
              <c:numCache>
                <c:formatCode>General</c:formatCode>
                <c:ptCount val="22"/>
                <c:pt idx="0">
                  <c:v>10127</c:v>
                </c:pt>
                <c:pt idx="1">
                  <c:v>10499</c:v>
                </c:pt>
                <c:pt idx="2">
                  <c:v>20035</c:v>
                </c:pt>
                <c:pt idx="3">
                  <c:v>13218</c:v>
                </c:pt>
                <c:pt idx="4">
                  <c:v>12661</c:v>
                </c:pt>
                <c:pt idx="5">
                  <c:v>13097</c:v>
                </c:pt>
                <c:pt idx="6">
                  <c:v>11911</c:v>
                </c:pt>
                <c:pt idx="7">
                  <c:v>17165</c:v>
                </c:pt>
                <c:pt idx="8">
                  <c:v>12592</c:v>
                </c:pt>
                <c:pt idx="9">
                  <c:v>13329</c:v>
                </c:pt>
                <c:pt idx="10">
                  <c:v>11635</c:v>
                </c:pt>
                <c:pt idx="11">
                  <c:v>8720</c:v>
                </c:pt>
                <c:pt idx="12">
                  <c:v>9745</c:v>
                </c:pt>
                <c:pt idx="13">
                  <c:v>14331</c:v>
                </c:pt>
                <c:pt idx="14">
                  <c:v>12344</c:v>
                </c:pt>
                <c:pt idx="15">
                  <c:v>13119</c:v>
                </c:pt>
                <c:pt idx="16">
                  <c:v>14466</c:v>
                </c:pt>
                <c:pt idx="17">
                  <c:v>9410</c:v>
                </c:pt>
                <c:pt idx="18">
                  <c:v>6361</c:v>
                </c:pt>
                <c:pt idx="19">
                  <c:v>7966</c:v>
                </c:pt>
                <c:pt idx="20">
                  <c:v>5516</c:v>
                </c:pt>
                <c:pt idx="21">
                  <c:v>2805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F26-48A3-A6ED-22A91F592D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40"/>
        <c:axId val="299755392"/>
        <c:axId val="299756928"/>
      </c:barChart>
      <c:catAx>
        <c:axId val="29975539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299756928"/>
        <c:crosses val="autoZero"/>
        <c:auto val="1"/>
        <c:lblAlgn val="ctr"/>
        <c:lblOffset val="100"/>
        <c:noMultiLvlLbl val="0"/>
      </c:catAx>
      <c:valAx>
        <c:axId val="29975692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2997553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932090</xdr:colOff>
      <xdr:row>79</xdr:row>
      <xdr:rowOff>250378</xdr:rowOff>
    </xdr:from>
    <xdr:to>
      <xdr:col>8</xdr:col>
      <xdr:colOff>390526</xdr:colOff>
      <xdr:row>88</xdr:row>
      <xdr:rowOff>262624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hCom/Desktop/&#1576;&#1575;&#1586;&#1575;&#1585;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معاملات بورس"/>
      <sheetName val="ورود نقدینگی به صنعت"/>
    </sheetNames>
    <sheetDataSet>
      <sheetData sheetId="0">
        <row r="1">
          <cell r="B1" t="str">
            <v>ارزش معاملات بورس</v>
          </cell>
          <cell r="C1" t="str">
            <v>ارزش معاملات فرابورس</v>
          </cell>
          <cell r="D1" t="str">
            <v>مجموع ارزش معاملات</v>
          </cell>
        </row>
        <row r="2">
          <cell r="A2" t="str">
            <v>1 بهمن</v>
          </cell>
          <cell r="D2">
            <v>10127</v>
          </cell>
        </row>
        <row r="3">
          <cell r="A3" t="str">
            <v>4 بهمن</v>
          </cell>
          <cell r="D3">
            <v>10499</v>
          </cell>
        </row>
        <row r="4">
          <cell r="A4" t="str">
            <v>5 بهمن</v>
          </cell>
          <cell r="D4">
            <v>20035</v>
          </cell>
        </row>
        <row r="5">
          <cell r="A5" t="str">
            <v>6 بهمن</v>
          </cell>
          <cell r="D5">
            <v>13218</v>
          </cell>
        </row>
        <row r="6">
          <cell r="A6" t="str">
            <v>7 بهمن</v>
          </cell>
          <cell r="D6">
            <v>12661</v>
          </cell>
        </row>
        <row r="7">
          <cell r="A7" t="str">
            <v>8 بهمن</v>
          </cell>
          <cell r="D7">
            <v>13097</v>
          </cell>
        </row>
        <row r="8">
          <cell r="A8" t="str">
            <v>11 بهمن</v>
          </cell>
          <cell r="D8">
            <v>11911</v>
          </cell>
        </row>
        <row r="9">
          <cell r="A9" t="str">
            <v>12 بهمن</v>
          </cell>
          <cell r="D9">
            <v>17165</v>
          </cell>
        </row>
        <row r="10">
          <cell r="A10" t="str">
            <v>13 بهمن</v>
          </cell>
          <cell r="D10">
            <v>12592</v>
          </cell>
        </row>
        <row r="11">
          <cell r="A11" t="str">
            <v>14 بهمن</v>
          </cell>
          <cell r="D11">
            <v>13329</v>
          </cell>
        </row>
        <row r="12">
          <cell r="A12" t="str">
            <v>15 بهمن</v>
          </cell>
          <cell r="D12">
            <v>11635</v>
          </cell>
        </row>
        <row r="13">
          <cell r="A13" t="str">
            <v>18 بهمن</v>
          </cell>
          <cell r="D13">
            <v>8720</v>
          </cell>
        </row>
        <row r="14">
          <cell r="A14" t="str">
            <v>19 بهمن</v>
          </cell>
          <cell r="D14">
            <v>9745</v>
          </cell>
        </row>
        <row r="15">
          <cell r="A15" t="str">
            <v>20 بهمن</v>
          </cell>
          <cell r="D15">
            <v>14331</v>
          </cell>
        </row>
        <row r="16">
          <cell r="A16" t="str">
            <v>21 بهمن</v>
          </cell>
          <cell r="D16">
            <v>12344</v>
          </cell>
        </row>
        <row r="17">
          <cell r="A17" t="str">
            <v>25 بهمن</v>
          </cell>
          <cell r="D17">
            <v>13119</v>
          </cell>
        </row>
        <row r="18">
          <cell r="A18" t="str">
            <v>26 بهمن</v>
          </cell>
          <cell r="D18">
            <v>14466</v>
          </cell>
        </row>
        <row r="19">
          <cell r="A19" t="str">
            <v>27 بهمن</v>
          </cell>
          <cell r="D19">
            <v>9410</v>
          </cell>
        </row>
        <row r="20">
          <cell r="A20" t="str">
            <v>28 بهمن</v>
          </cell>
          <cell r="D20">
            <v>6361</v>
          </cell>
        </row>
        <row r="21">
          <cell r="A21" t="str">
            <v>29 بهمن</v>
          </cell>
          <cell r="D21">
            <v>7966</v>
          </cell>
        </row>
        <row r="22">
          <cell r="A22" t="str">
            <v>2 اسفند</v>
          </cell>
          <cell r="D22">
            <v>5516</v>
          </cell>
        </row>
        <row r="23">
          <cell r="A23" t="str">
            <v>3 اسفند</v>
          </cell>
          <cell r="D23">
            <v>2805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04"/>
  <sheetViews>
    <sheetView rightToLeft="1" tabSelected="1" zoomScale="110" zoomScaleNormal="110" workbookViewId="0">
      <pane ySplit="1" topLeftCell="A199" activePane="bottomLeft" state="frozen"/>
      <selection pane="bottomLeft" activeCell="H204" sqref="H204"/>
    </sheetView>
  </sheetViews>
  <sheetFormatPr defaultRowHeight="13.8" x14ac:dyDescent="0.25"/>
  <cols>
    <col min="1" max="8" width="16.3984375" customWidth="1"/>
  </cols>
  <sheetData>
    <row r="1" spans="1:8" s="21" customFormat="1" ht="79.2" x14ac:dyDescent="0.25">
      <c r="A1" s="17" t="s">
        <v>0</v>
      </c>
      <c r="B1" s="17" t="s">
        <v>125</v>
      </c>
      <c r="C1" s="18" t="s">
        <v>121</v>
      </c>
      <c r="D1" s="19" t="s">
        <v>122</v>
      </c>
      <c r="E1" s="17" t="s">
        <v>123</v>
      </c>
      <c r="F1" s="20" t="s">
        <v>124</v>
      </c>
      <c r="G1" s="17" t="s">
        <v>132</v>
      </c>
      <c r="H1" s="17" t="s">
        <v>1</v>
      </c>
    </row>
    <row r="2" spans="1:8" ht="26.4" x14ac:dyDescent="0.25">
      <c r="A2" s="2" t="s">
        <v>2</v>
      </c>
      <c r="B2" s="2">
        <v>15000</v>
      </c>
      <c r="C2" s="3">
        <v>800</v>
      </c>
      <c r="D2" s="4">
        <v>5500</v>
      </c>
      <c r="E2" s="1">
        <f t="shared" ref="E2:E65" si="0">C2-D2</f>
        <v>-4700</v>
      </c>
      <c r="F2" s="5">
        <f t="shared" ref="F2:F65" si="1">C2/D2</f>
        <v>0.14545454545454545</v>
      </c>
      <c r="G2" s="2">
        <v>-2327</v>
      </c>
      <c r="H2" s="1"/>
    </row>
    <row r="3" spans="1:8" ht="26.4" x14ac:dyDescent="0.8">
      <c r="A3" s="2" t="s">
        <v>3</v>
      </c>
      <c r="B3" s="2">
        <v>12349</v>
      </c>
      <c r="C3" s="6">
        <v>1406</v>
      </c>
      <c r="D3" s="7">
        <v>5249</v>
      </c>
      <c r="E3" s="1">
        <f t="shared" si="0"/>
        <v>-3843</v>
      </c>
      <c r="F3" s="5">
        <f t="shared" si="1"/>
        <v>0.26786054486568872</v>
      </c>
      <c r="G3" s="2">
        <v>-684</v>
      </c>
      <c r="H3" s="1"/>
    </row>
    <row r="4" spans="1:8" ht="26.4" x14ac:dyDescent="0.8">
      <c r="A4" s="2" t="s">
        <v>4</v>
      </c>
      <c r="B4" s="2">
        <v>8700</v>
      </c>
      <c r="C4" s="3">
        <v>1000</v>
      </c>
      <c r="D4" s="4">
        <v>11000</v>
      </c>
      <c r="E4" s="1">
        <f t="shared" si="0"/>
        <v>-10000</v>
      </c>
      <c r="F4" s="5">
        <f t="shared" si="1"/>
        <v>9.0909090909090912E-2</v>
      </c>
      <c r="G4" s="8">
        <v>-2227</v>
      </c>
      <c r="H4" s="1"/>
    </row>
    <row r="5" spans="1:8" ht="26.4" x14ac:dyDescent="0.25">
      <c r="A5" s="2" t="s">
        <v>5</v>
      </c>
      <c r="B5" s="2">
        <v>4000</v>
      </c>
      <c r="C5" s="3">
        <v>700</v>
      </c>
      <c r="D5" s="4">
        <v>12500</v>
      </c>
      <c r="E5" s="1">
        <f t="shared" si="0"/>
        <v>-11800</v>
      </c>
      <c r="F5" s="5">
        <f t="shared" si="1"/>
        <v>5.6000000000000001E-2</v>
      </c>
      <c r="G5" s="2">
        <v>-1445</v>
      </c>
      <c r="H5" s="1"/>
    </row>
    <row r="6" spans="1:8" ht="26.4" x14ac:dyDescent="0.8">
      <c r="A6" s="2" t="s">
        <v>6</v>
      </c>
      <c r="B6" s="2">
        <v>11500</v>
      </c>
      <c r="C6" s="3">
        <v>900</v>
      </c>
      <c r="D6" s="4">
        <v>9800</v>
      </c>
      <c r="E6" s="1">
        <f t="shared" si="0"/>
        <v>-8900</v>
      </c>
      <c r="F6" s="5">
        <f t="shared" si="1"/>
        <v>9.1836734693877556E-2</v>
      </c>
      <c r="G6" s="8">
        <v>-1950</v>
      </c>
      <c r="H6" s="1"/>
    </row>
    <row r="7" spans="1:8" ht="26.4" x14ac:dyDescent="0.8">
      <c r="A7" s="2" t="s">
        <v>7</v>
      </c>
      <c r="B7" s="2">
        <v>11200</v>
      </c>
      <c r="C7" s="3">
        <v>1600</v>
      </c>
      <c r="D7" s="4">
        <v>5700</v>
      </c>
      <c r="E7" s="1">
        <f t="shared" si="0"/>
        <v>-4100</v>
      </c>
      <c r="F7" s="5">
        <f t="shared" si="1"/>
        <v>0.2807017543859649</v>
      </c>
      <c r="G7" s="8">
        <v>-1586</v>
      </c>
      <c r="H7" s="1"/>
    </row>
    <row r="8" spans="1:8" ht="26.4" x14ac:dyDescent="0.8">
      <c r="A8" s="2" t="s">
        <v>8</v>
      </c>
      <c r="B8" s="2">
        <v>10450</v>
      </c>
      <c r="C8" s="3">
        <v>2800</v>
      </c>
      <c r="D8" s="4">
        <v>4500</v>
      </c>
      <c r="E8" s="1">
        <f t="shared" si="0"/>
        <v>-1700</v>
      </c>
      <c r="F8" s="5">
        <f t="shared" si="1"/>
        <v>0.62222222222222223</v>
      </c>
      <c r="G8" s="8">
        <v>685</v>
      </c>
      <c r="H8" s="1"/>
    </row>
    <row r="9" spans="1:8" ht="26.4" x14ac:dyDescent="0.8">
      <c r="A9" s="2" t="s">
        <v>9</v>
      </c>
      <c r="B9" s="2">
        <v>15500</v>
      </c>
      <c r="C9" s="3">
        <v>1300</v>
      </c>
      <c r="D9" s="4">
        <v>4300</v>
      </c>
      <c r="E9" s="1">
        <f t="shared" si="0"/>
        <v>-3000</v>
      </c>
      <c r="F9" s="5">
        <f t="shared" si="1"/>
        <v>0.30232558139534882</v>
      </c>
      <c r="G9" s="8">
        <v>416</v>
      </c>
      <c r="H9" s="1"/>
    </row>
    <row r="10" spans="1:8" ht="26.4" x14ac:dyDescent="0.8">
      <c r="A10" s="2" t="s">
        <v>10</v>
      </c>
      <c r="B10" s="2">
        <v>11200</v>
      </c>
      <c r="C10" s="3">
        <v>2100</v>
      </c>
      <c r="D10" s="4">
        <v>5400</v>
      </c>
      <c r="E10" s="1">
        <f t="shared" si="0"/>
        <v>-3300</v>
      </c>
      <c r="F10" s="5">
        <f t="shared" si="1"/>
        <v>0.3888888888888889</v>
      </c>
      <c r="G10" s="8">
        <v>135</v>
      </c>
      <c r="H10" s="1"/>
    </row>
    <row r="11" spans="1:8" ht="26.4" x14ac:dyDescent="0.8">
      <c r="A11" s="2" t="s">
        <v>11</v>
      </c>
      <c r="B11" s="2">
        <v>11154</v>
      </c>
      <c r="C11" s="3">
        <v>2800</v>
      </c>
      <c r="D11" s="4">
        <v>3500</v>
      </c>
      <c r="E11" s="1">
        <f t="shared" si="0"/>
        <v>-700</v>
      </c>
      <c r="F11" s="5">
        <f t="shared" si="1"/>
        <v>0.8</v>
      </c>
      <c r="G11" s="8">
        <v>541</v>
      </c>
      <c r="H11" s="1"/>
    </row>
    <row r="12" spans="1:8" ht="26.4" x14ac:dyDescent="0.8">
      <c r="A12" s="2" t="s">
        <v>12</v>
      </c>
      <c r="B12" s="2">
        <v>11020</v>
      </c>
      <c r="C12" s="3">
        <v>2700</v>
      </c>
      <c r="D12" s="4">
        <v>3100</v>
      </c>
      <c r="E12" s="1">
        <f t="shared" si="0"/>
        <v>-400</v>
      </c>
      <c r="F12" s="5">
        <f t="shared" si="1"/>
        <v>0.87096774193548387</v>
      </c>
      <c r="G12" s="8">
        <v>182</v>
      </c>
      <c r="H12" s="1"/>
    </row>
    <row r="13" spans="1:8" ht="26.4" x14ac:dyDescent="0.8">
      <c r="A13" s="2" t="s">
        <v>13</v>
      </c>
      <c r="B13" s="2">
        <v>10950</v>
      </c>
      <c r="C13" s="3">
        <v>3000</v>
      </c>
      <c r="D13" s="4">
        <v>3300</v>
      </c>
      <c r="E13" s="1">
        <f t="shared" si="0"/>
        <v>-300</v>
      </c>
      <c r="F13" s="5">
        <f t="shared" si="1"/>
        <v>0.90909090909090906</v>
      </c>
      <c r="G13" s="8">
        <v>-153</v>
      </c>
      <c r="H13" s="1"/>
    </row>
    <row r="14" spans="1:8" ht="26.4" x14ac:dyDescent="0.8">
      <c r="A14" s="2" t="s">
        <v>14</v>
      </c>
      <c r="B14" s="2">
        <v>19200</v>
      </c>
      <c r="C14" s="3">
        <v>1950</v>
      </c>
      <c r="D14" s="4">
        <v>2700</v>
      </c>
      <c r="E14" s="1">
        <f t="shared" si="0"/>
        <v>-750</v>
      </c>
      <c r="F14" s="5">
        <f t="shared" si="1"/>
        <v>0.72222222222222221</v>
      </c>
      <c r="G14" s="8">
        <v>1650</v>
      </c>
      <c r="H14" s="1"/>
    </row>
    <row r="15" spans="1:8" ht="26.4" x14ac:dyDescent="0.8">
      <c r="A15" s="2" t="s">
        <v>15</v>
      </c>
      <c r="B15" s="2">
        <v>18200</v>
      </c>
      <c r="C15" s="3">
        <v>1800</v>
      </c>
      <c r="D15" s="4">
        <v>4100</v>
      </c>
      <c r="E15" s="1">
        <f t="shared" si="0"/>
        <v>-2300</v>
      </c>
      <c r="F15" s="5">
        <f t="shared" si="1"/>
        <v>0.43902439024390244</v>
      </c>
      <c r="G15" s="8">
        <v>-1389</v>
      </c>
      <c r="H15" s="1"/>
    </row>
    <row r="16" spans="1:8" ht="26.4" x14ac:dyDescent="0.8">
      <c r="A16" s="2" t="s">
        <v>16</v>
      </c>
      <c r="B16" s="2">
        <v>14800</v>
      </c>
      <c r="C16" s="3">
        <v>2200</v>
      </c>
      <c r="D16" s="4">
        <v>3500</v>
      </c>
      <c r="E16" s="1">
        <f t="shared" si="0"/>
        <v>-1300</v>
      </c>
      <c r="F16" s="5">
        <f t="shared" si="1"/>
        <v>0.62857142857142856</v>
      </c>
      <c r="G16" s="8">
        <v>150</v>
      </c>
      <c r="H16" s="1"/>
    </row>
    <row r="17" spans="1:8" ht="26.4" x14ac:dyDescent="0.8">
      <c r="A17" s="2" t="s">
        <v>17</v>
      </c>
      <c r="B17" s="2">
        <v>11300</v>
      </c>
      <c r="C17" s="3">
        <v>1100</v>
      </c>
      <c r="D17" s="4">
        <v>3300</v>
      </c>
      <c r="E17" s="1">
        <f t="shared" si="0"/>
        <v>-2200</v>
      </c>
      <c r="F17" s="5">
        <f t="shared" si="1"/>
        <v>0.33333333333333331</v>
      </c>
      <c r="G17" s="8">
        <v>-260</v>
      </c>
      <c r="H17" s="1"/>
    </row>
    <row r="18" spans="1:8" ht="26.4" x14ac:dyDescent="0.8">
      <c r="A18" s="2" t="s">
        <v>18</v>
      </c>
      <c r="B18" s="2">
        <v>7100</v>
      </c>
      <c r="C18" s="3">
        <v>800</v>
      </c>
      <c r="D18" s="4">
        <v>3800</v>
      </c>
      <c r="E18" s="1">
        <f t="shared" si="0"/>
        <v>-3000</v>
      </c>
      <c r="F18" s="5">
        <f t="shared" si="1"/>
        <v>0.21052631578947367</v>
      </c>
      <c r="G18" s="8">
        <v>-1350</v>
      </c>
      <c r="H18" s="1"/>
    </row>
    <row r="19" spans="1:8" ht="26.4" x14ac:dyDescent="0.8">
      <c r="A19" s="2" t="s">
        <v>19</v>
      </c>
      <c r="B19" s="2">
        <v>4800</v>
      </c>
      <c r="C19" s="3">
        <v>600</v>
      </c>
      <c r="D19" s="4">
        <v>8900</v>
      </c>
      <c r="E19" s="1">
        <f t="shared" si="0"/>
        <v>-8300</v>
      </c>
      <c r="F19" s="5">
        <f t="shared" si="1"/>
        <v>6.741573033707865E-2</v>
      </c>
      <c r="G19" s="8">
        <v>-1220</v>
      </c>
      <c r="H19" s="1"/>
    </row>
    <row r="20" spans="1:8" ht="26.4" x14ac:dyDescent="0.8">
      <c r="A20" s="2" t="s">
        <v>20</v>
      </c>
      <c r="B20" s="2">
        <v>4400</v>
      </c>
      <c r="C20" s="3">
        <v>500</v>
      </c>
      <c r="D20" s="4">
        <v>4400</v>
      </c>
      <c r="E20" s="1">
        <f t="shared" si="0"/>
        <v>-3900</v>
      </c>
      <c r="F20" s="5">
        <f t="shared" si="1"/>
        <v>0.11363636363636363</v>
      </c>
      <c r="G20" s="8">
        <v>-576</v>
      </c>
      <c r="H20" s="1"/>
    </row>
    <row r="21" spans="1:8" ht="26.4" x14ac:dyDescent="0.8">
      <c r="A21" s="2" t="s">
        <v>21</v>
      </c>
      <c r="B21" s="2">
        <v>11900</v>
      </c>
      <c r="C21" s="3">
        <v>600</v>
      </c>
      <c r="D21" s="4">
        <v>4000</v>
      </c>
      <c r="E21" s="1">
        <f t="shared" si="0"/>
        <v>-3400</v>
      </c>
      <c r="F21" s="5">
        <f t="shared" si="1"/>
        <v>0.15</v>
      </c>
      <c r="G21" s="8">
        <v>-582</v>
      </c>
      <c r="H21" s="1"/>
    </row>
    <row r="22" spans="1:8" ht="26.4" x14ac:dyDescent="0.8">
      <c r="A22" s="2" t="s">
        <v>22</v>
      </c>
      <c r="B22" s="2">
        <v>7850</v>
      </c>
      <c r="C22" s="3">
        <v>330</v>
      </c>
      <c r="D22" s="4">
        <v>6500</v>
      </c>
      <c r="E22" s="1">
        <f t="shared" si="0"/>
        <v>-6170</v>
      </c>
      <c r="F22" s="5">
        <f t="shared" si="1"/>
        <v>5.0769230769230768E-2</v>
      </c>
      <c r="G22" s="8">
        <v>-1825</v>
      </c>
      <c r="H22" s="1"/>
    </row>
    <row r="23" spans="1:8" ht="26.4" x14ac:dyDescent="0.8">
      <c r="A23" s="2" t="s">
        <v>23</v>
      </c>
      <c r="B23" s="2">
        <v>6600</v>
      </c>
      <c r="C23" s="3">
        <v>450</v>
      </c>
      <c r="D23" s="4">
        <v>7000</v>
      </c>
      <c r="E23" s="1">
        <f t="shared" si="0"/>
        <v>-6550</v>
      </c>
      <c r="F23" s="5">
        <f t="shared" si="1"/>
        <v>6.4285714285714279E-2</v>
      </c>
      <c r="G23" s="8">
        <v>-1529</v>
      </c>
      <c r="H23" s="1"/>
    </row>
    <row r="24" spans="1:8" ht="26.4" x14ac:dyDescent="0.8">
      <c r="A24" s="2" t="s">
        <v>24</v>
      </c>
      <c r="B24" s="2">
        <v>9200</v>
      </c>
      <c r="C24" s="3">
        <v>1120</v>
      </c>
      <c r="D24" s="4">
        <v>3700</v>
      </c>
      <c r="E24" s="1">
        <f t="shared" si="0"/>
        <v>-2580</v>
      </c>
      <c r="F24" s="5">
        <f t="shared" si="1"/>
        <v>0.30270270270270272</v>
      </c>
      <c r="G24" s="8">
        <v>-65</v>
      </c>
      <c r="H24" s="1"/>
    </row>
    <row r="25" spans="1:8" ht="26.4" x14ac:dyDescent="0.8">
      <c r="A25" s="2" t="s">
        <v>25</v>
      </c>
      <c r="B25" s="2">
        <v>6500</v>
      </c>
      <c r="C25" s="3">
        <v>500</v>
      </c>
      <c r="D25" s="4">
        <v>5000</v>
      </c>
      <c r="E25" s="1">
        <f t="shared" si="0"/>
        <v>-4500</v>
      </c>
      <c r="F25" s="5">
        <f t="shared" si="1"/>
        <v>0.1</v>
      </c>
      <c r="G25" s="8">
        <v>-931</v>
      </c>
      <c r="H25" s="1"/>
    </row>
    <row r="26" spans="1:8" ht="26.4" x14ac:dyDescent="0.8">
      <c r="A26" s="2" t="s">
        <v>26</v>
      </c>
      <c r="B26" s="2">
        <v>8890</v>
      </c>
      <c r="C26" s="3">
        <v>944</v>
      </c>
      <c r="D26" s="4">
        <v>2770</v>
      </c>
      <c r="E26" s="1">
        <f t="shared" si="0"/>
        <v>-1826</v>
      </c>
      <c r="F26" s="5">
        <f t="shared" si="1"/>
        <v>0.34079422382671481</v>
      </c>
      <c r="G26" s="8">
        <v>568</v>
      </c>
      <c r="H26" s="1"/>
    </row>
    <row r="27" spans="1:8" ht="26.4" x14ac:dyDescent="0.8">
      <c r="A27" s="2" t="s">
        <v>27</v>
      </c>
      <c r="B27" s="2">
        <v>4900</v>
      </c>
      <c r="C27" s="3">
        <v>328</v>
      </c>
      <c r="D27" s="4">
        <v>5600</v>
      </c>
      <c r="E27" s="1">
        <f t="shared" si="0"/>
        <v>-5272</v>
      </c>
      <c r="F27" s="5">
        <f t="shared" si="1"/>
        <v>5.8571428571428573E-2</v>
      </c>
      <c r="G27" s="8">
        <v>-864</v>
      </c>
      <c r="H27" s="1"/>
    </row>
    <row r="28" spans="1:8" ht="26.4" x14ac:dyDescent="0.8">
      <c r="A28" s="2" t="s">
        <v>28</v>
      </c>
      <c r="B28" s="2">
        <v>3600</v>
      </c>
      <c r="C28" s="3">
        <v>440</v>
      </c>
      <c r="D28" s="4">
        <v>7500</v>
      </c>
      <c r="E28" s="1">
        <f t="shared" si="0"/>
        <v>-7060</v>
      </c>
      <c r="F28" s="5">
        <f t="shared" si="1"/>
        <v>5.8666666666666666E-2</v>
      </c>
      <c r="G28" s="8">
        <v>-591</v>
      </c>
      <c r="H28" s="1"/>
    </row>
    <row r="29" spans="1:8" ht="26.4" x14ac:dyDescent="0.8">
      <c r="A29" s="2" t="s">
        <v>29</v>
      </c>
      <c r="B29" s="2">
        <v>7300</v>
      </c>
      <c r="C29" s="3">
        <v>480</v>
      </c>
      <c r="D29" s="4">
        <v>5000</v>
      </c>
      <c r="E29" s="1">
        <f t="shared" si="0"/>
        <v>-4520</v>
      </c>
      <c r="F29" s="5">
        <f t="shared" si="1"/>
        <v>9.6000000000000002E-2</v>
      </c>
      <c r="G29" s="8">
        <v>-1176</v>
      </c>
      <c r="H29" s="1"/>
    </row>
    <row r="30" spans="1:8" ht="26.4" x14ac:dyDescent="0.8">
      <c r="A30" s="2" t="s">
        <v>30</v>
      </c>
      <c r="B30" s="2">
        <v>7120</v>
      </c>
      <c r="C30" s="6">
        <v>619</v>
      </c>
      <c r="D30" s="7">
        <v>5021</v>
      </c>
      <c r="E30" s="1">
        <f t="shared" si="0"/>
        <v>-4402</v>
      </c>
      <c r="F30" s="5">
        <f t="shared" si="1"/>
        <v>0.12328221469826728</v>
      </c>
      <c r="G30" s="8">
        <v>-728</v>
      </c>
      <c r="H30" s="1"/>
    </row>
    <row r="31" spans="1:8" ht="26.4" x14ac:dyDescent="0.8">
      <c r="A31" s="2" t="s">
        <v>31</v>
      </c>
      <c r="B31" s="2">
        <v>7900</v>
      </c>
      <c r="C31" s="6">
        <v>1494</v>
      </c>
      <c r="D31" s="7">
        <v>4503</v>
      </c>
      <c r="E31" s="1">
        <f t="shared" si="0"/>
        <v>-3009</v>
      </c>
      <c r="F31" s="5">
        <f t="shared" si="1"/>
        <v>0.33177881412391741</v>
      </c>
      <c r="G31" s="8">
        <v>-228</v>
      </c>
      <c r="H31" s="1"/>
    </row>
    <row r="32" spans="1:8" ht="26.4" x14ac:dyDescent="0.8">
      <c r="A32" s="2" t="s">
        <v>32</v>
      </c>
      <c r="B32" s="2">
        <v>9000</v>
      </c>
      <c r="C32" s="3">
        <v>3190</v>
      </c>
      <c r="D32" s="4">
        <v>3512</v>
      </c>
      <c r="E32" s="1">
        <f t="shared" si="0"/>
        <v>-322</v>
      </c>
      <c r="F32" s="5">
        <f t="shared" si="1"/>
        <v>0.90831435079726652</v>
      </c>
      <c r="G32" s="8">
        <v>733</v>
      </c>
      <c r="H32" s="1"/>
    </row>
    <row r="33" spans="1:8" ht="26.4" x14ac:dyDescent="0.8">
      <c r="A33" s="2" t="s">
        <v>33</v>
      </c>
      <c r="B33" s="2">
        <v>16400</v>
      </c>
      <c r="C33" s="3">
        <v>800</v>
      </c>
      <c r="D33" s="4">
        <v>3127</v>
      </c>
      <c r="E33" s="1">
        <f t="shared" si="0"/>
        <v>-2327</v>
      </c>
      <c r="F33" s="5">
        <f t="shared" si="1"/>
        <v>0.25583626479053406</v>
      </c>
      <c r="G33" s="8">
        <v>-321</v>
      </c>
      <c r="H33" s="1"/>
    </row>
    <row r="34" spans="1:8" ht="26.4" x14ac:dyDescent="0.8">
      <c r="A34" s="2" t="s">
        <v>34</v>
      </c>
      <c r="B34" s="2">
        <v>11100</v>
      </c>
      <c r="C34" s="3">
        <v>1500</v>
      </c>
      <c r="D34" s="4">
        <v>3700</v>
      </c>
      <c r="E34" s="1">
        <f t="shared" si="0"/>
        <v>-2200</v>
      </c>
      <c r="F34" s="5">
        <f t="shared" si="1"/>
        <v>0.40540540540540543</v>
      </c>
      <c r="G34" s="8">
        <v>-32</v>
      </c>
      <c r="H34" s="1"/>
    </row>
    <row r="35" spans="1:8" ht="26.4" x14ac:dyDescent="0.8">
      <c r="A35" s="2" t="s">
        <v>35</v>
      </c>
      <c r="B35" s="2">
        <v>14000</v>
      </c>
      <c r="C35" s="3">
        <v>2500</v>
      </c>
      <c r="D35" s="4">
        <v>3000</v>
      </c>
      <c r="E35" s="1">
        <f t="shared" si="0"/>
        <v>-500</v>
      </c>
      <c r="F35" s="5">
        <f t="shared" si="1"/>
        <v>0.83333333333333337</v>
      </c>
      <c r="G35" s="8">
        <v>842</v>
      </c>
      <c r="H35" s="1"/>
    </row>
    <row r="36" spans="1:8" ht="26.4" x14ac:dyDescent="0.8">
      <c r="A36" s="2" t="s">
        <v>36</v>
      </c>
      <c r="B36" s="2">
        <v>12670</v>
      </c>
      <c r="C36" s="3">
        <v>4400</v>
      </c>
      <c r="D36" s="4">
        <v>2400</v>
      </c>
      <c r="E36" s="1">
        <f t="shared" si="0"/>
        <v>2000</v>
      </c>
      <c r="F36" s="5">
        <f t="shared" si="1"/>
        <v>1.8333333333333333</v>
      </c>
      <c r="G36" s="8">
        <v>1121</v>
      </c>
      <c r="H36" s="1"/>
    </row>
    <row r="37" spans="1:8" ht="26.4" x14ac:dyDescent="0.8">
      <c r="A37" s="8" t="s">
        <v>37</v>
      </c>
      <c r="B37" s="8">
        <v>22167</v>
      </c>
      <c r="C37" s="6">
        <v>1578</v>
      </c>
      <c r="D37" s="7">
        <v>3215</v>
      </c>
      <c r="E37" s="1">
        <f t="shared" si="0"/>
        <v>-1637</v>
      </c>
      <c r="F37" s="5">
        <f t="shared" si="1"/>
        <v>0.49082426127527218</v>
      </c>
      <c r="G37" s="8">
        <v>-237</v>
      </c>
      <c r="H37" s="1"/>
    </row>
    <row r="38" spans="1:8" ht="26.4" x14ac:dyDescent="0.8">
      <c r="A38" s="8" t="s">
        <v>38</v>
      </c>
      <c r="B38" s="8">
        <v>18053</v>
      </c>
      <c r="C38" s="6">
        <v>1655</v>
      </c>
      <c r="D38" s="7">
        <v>2385</v>
      </c>
      <c r="E38" s="1">
        <f t="shared" si="0"/>
        <v>-730</v>
      </c>
      <c r="F38" s="5">
        <f t="shared" si="1"/>
        <v>0.69392033542976939</v>
      </c>
      <c r="G38" s="8">
        <v>31</v>
      </c>
      <c r="H38" s="1"/>
    </row>
    <row r="39" spans="1:8" ht="26.4" x14ac:dyDescent="0.8">
      <c r="A39" s="8" t="s">
        <v>39</v>
      </c>
      <c r="B39" s="8">
        <v>14637</v>
      </c>
      <c r="C39" s="6">
        <v>3113</v>
      </c>
      <c r="D39" s="7">
        <v>2273</v>
      </c>
      <c r="E39" s="1">
        <f t="shared" si="0"/>
        <v>840</v>
      </c>
      <c r="F39" s="5">
        <f t="shared" si="1"/>
        <v>1.3695556533216013</v>
      </c>
      <c r="G39" s="8">
        <v>609</v>
      </c>
      <c r="H39" s="1"/>
    </row>
    <row r="40" spans="1:8" ht="26.4" x14ac:dyDescent="0.8">
      <c r="A40" s="8" t="s">
        <v>40</v>
      </c>
      <c r="B40" s="8">
        <v>23115</v>
      </c>
      <c r="C40" s="6">
        <v>20141</v>
      </c>
      <c r="D40" s="7">
        <v>3091</v>
      </c>
      <c r="E40" s="1">
        <f t="shared" si="0"/>
        <v>17050</v>
      </c>
      <c r="F40" s="5">
        <f t="shared" si="1"/>
        <v>6.5160142348754446</v>
      </c>
      <c r="G40" s="8">
        <v>396</v>
      </c>
      <c r="H40" s="1"/>
    </row>
    <row r="41" spans="1:8" ht="26.4" x14ac:dyDescent="0.8">
      <c r="A41" s="8" t="s">
        <v>41</v>
      </c>
      <c r="B41" s="8">
        <v>18476</v>
      </c>
      <c r="C41" s="6">
        <v>3152</v>
      </c>
      <c r="D41" s="7">
        <v>2222</v>
      </c>
      <c r="E41" s="1">
        <f t="shared" si="0"/>
        <v>930</v>
      </c>
      <c r="F41" s="5">
        <f t="shared" si="1"/>
        <v>1.4185418541854184</v>
      </c>
      <c r="G41" s="8">
        <v>293</v>
      </c>
      <c r="H41" s="1"/>
    </row>
    <row r="42" spans="1:8" ht="26.4" x14ac:dyDescent="0.8">
      <c r="A42" s="8" t="s">
        <v>42</v>
      </c>
      <c r="B42" s="8">
        <v>20110</v>
      </c>
      <c r="C42" s="6">
        <v>3300</v>
      </c>
      <c r="D42" s="7">
        <v>1769</v>
      </c>
      <c r="E42" s="1">
        <f t="shared" si="0"/>
        <v>1531</v>
      </c>
      <c r="F42" s="5">
        <f t="shared" si="1"/>
        <v>1.8654607122668174</v>
      </c>
      <c r="G42" s="8">
        <v>202</v>
      </c>
      <c r="H42" s="1"/>
    </row>
    <row r="43" spans="1:8" ht="26.4" x14ac:dyDescent="0.8">
      <c r="A43" s="8" t="s">
        <v>43</v>
      </c>
      <c r="B43" s="8">
        <v>20505</v>
      </c>
      <c r="C43" s="6">
        <v>4457</v>
      </c>
      <c r="D43" s="7">
        <v>1478</v>
      </c>
      <c r="E43" s="1">
        <f t="shared" si="0"/>
        <v>2979</v>
      </c>
      <c r="F43" s="5">
        <f t="shared" si="1"/>
        <v>3.0155615696887685</v>
      </c>
      <c r="G43" s="8">
        <v>986</v>
      </c>
      <c r="H43" s="1"/>
    </row>
    <row r="44" spans="1:8" ht="26.4" x14ac:dyDescent="0.8">
      <c r="A44" s="8" t="s">
        <v>44</v>
      </c>
      <c r="B44" s="8">
        <v>21033</v>
      </c>
      <c r="C44" s="6">
        <v>3573</v>
      </c>
      <c r="D44" s="7">
        <v>1498</v>
      </c>
      <c r="E44" s="1">
        <f t="shared" si="0"/>
        <v>2075</v>
      </c>
      <c r="F44" s="5">
        <f t="shared" si="1"/>
        <v>2.3851802403204272</v>
      </c>
      <c r="G44" s="8">
        <v>678</v>
      </c>
      <c r="H44" s="1"/>
    </row>
    <row r="45" spans="1:8" ht="26.4" x14ac:dyDescent="0.8">
      <c r="A45" s="8" t="s">
        <v>45</v>
      </c>
      <c r="B45" s="8">
        <v>21573</v>
      </c>
      <c r="C45" s="6">
        <v>2864</v>
      </c>
      <c r="D45" s="7">
        <v>1707</v>
      </c>
      <c r="E45" s="1">
        <f t="shared" si="0"/>
        <v>1157</v>
      </c>
      <c r="F45" s="5">
        <f t="shared" si="1"/>
        <v>1.6777973052138255</v>
      </c>
      <c r="G45" s="8">
        <v>-195</v>
      </c>
      <c r="H45" s="1"/>
    </row>
    <row r="46" spans="1:8" ht="26.4" x14ac:dyDescent="0.8">
      <c r="A46" s="8" t="s">
        <v>46</v>
      </c>
      <c r="B46" s="8">
        <v>20984</v>
      </c>
      <c r="C46" s="6">
        <v>1954</v>
      </c>
      <c r="D46" s="7">
        <v>1639</v>
      </c>
      <c r="E46" s="1">
        <f t="shared" si="0"/>
        <v>315</v>
      </c>
      <c r="F46" s="5">
        <f t="shared" si="1"/>
        <v>1.192190359975595</v>
      </c>
      <c r="G46" s="8">
        <v>-668</v>
      </c>
      <c r="H46" s="1"/>
    </row>
    <row r="47" spans="1:8" ht="26.4" x14ac:dyDescent="0.8">
      <c r="A47" s="8" t="s">
        <v>47</v>
      </c>
      <c r="B47" s="8">
        <v>16924</v>
      </c>
      <c r="C47" s="6">
        <v>3802</v>
      </c>
      <c r="D47" s="7">
        <v>1026</v>
      </c>
      <c r="E47" s="1">
        <f t="shared" si="0"/>
        <v>2776</v>
      </c>
      <c r="F47" s="5">
        <f t="shared" si="1"/>
        <v>3.7056530214424952</v>
      </c>
      <c r="G47" s="8">
        <v>626</v>
      </c>
      <c r="H47" s="1"/>
    </row>
    <row r="48" spans="1:8" ht="26.4" x14ac:dyDescent="0.8">
      <c r="A48" s="8" t="s">
        <v>48</v>
      </c>
      <c r="B48" s="8">
        <v>21816</v>
      </c>
      <c r="C48" s="6">
        <v>7179</v>
      </c>
      <c r="D48" s="7">
        <v>620</v>
      </c>
      <c r="E48" s="1">
        <f t="shared" si="0"/>
        <v>6559</v>
      </c>
      <c r="F48" s="5">
        <f t="shared" si="1"/>
        <v>11.579032258064515</v>
      </c>
      <c r="G48" s="8">
        <v>725</v>
      </c>
      <c r="H48" s="1"/>
    </row>
    <row r="49" spans="1:8" ht="26.4" x14ac:dyDescent="0.8">
      <c r="A49" s="8" t="s">
        <v>49</v>
      </c>
      <c r="B49" s="8">
        <v>25800</v>
      </c>
      <c r="C49" s="6">
        <v>1823</v>
      </c>
      <c r="D49" s="7">
        <v>1530</v>
      </c>
      <c r="E49" s="1">
        <f t="shared" si="0"/>
        <v>293</v>
      </c>
      <c r="F49" s="5">
        <f t="shared" si="1"/>
        <v>1.1915032679738562</v>
      </c>
      <c r="G49" s="8">
        <v>-681</v>
      </c>
      <c r="H49" s="1"/>
    </row>
    <row r="50" spans="1:8" ht="26.4" x14ac:dyDescent="0.8">
      <c r="A50" s="8" t="s">
        <v>50</v>
      </c>
      <c r="B50" s="8">
        <v>185067</v>
      </c>
      <c r="C50" s="6">
        <v>2707</v>
      </c>
      <c r="D50" s="7">
        <v>952</v>
      </c>
      <c r="E50" s="1">
        <f t="shared" si="0"/>
        <v>1755</v>
      </c>
      <c r="F50" s="5">
        <f t="shared" si="1"/>
        <v>2.8434873949579833</v>
      </c>
      <c r="G50" s="8">
        <v>164</v>
      </c>
      <c r="H50" s="1"/>
    </row>
    <row r="51" spans="1:8" ht="26.4" x14ac:dyDescent="0.8">
      <c r="A51" s="8" t="s">
        <v>54</v>
      </c>
      <c r="B51" s="1">
        <v>17656</v>
      </c>
      <c r="C51" s="3">
        <v>3764</v>
      </c>
      <c r="D51" s="4">
        <v>768</v>
      </c>
      <c r="E51" s="1">
        <f t="shared" si="0"/>
        <v>2996</v>
      </c>
      <c r="F51" s="5">
        <f t="shared" si="1"/>
        <v>4.901041666666667</v>
      </c>
      <c r="G51" s="1">
        <v>678</v>
      </c>
      <c r="H51" s="1"/>
    </row>
    <row r="52" spans="1:8" ht="26.4" x14ac:dyDescent="0.8">
      <c r="A52" s="8" t="s">
        <v>55</v>
      </c>
      <c r="B52" s="1">
        <v>22072</v>
      </c>
      <c r="C52" s="3">
        <v>2876</v>
      </c>
      <c r="D52" s="4">
        <v>1130</v>
      </c>
      <c r="E52" s="1">
        <f t="shared" si="0"/>
        <v>1746</v>
      </c>
      <c r="F52" s="5">
        <f t="shared" si="1"/>
        <v>2.5451327433628319</v>
      </c>
      <c r="G52" s="1">
        <v>434</v>
      </c>
      <c r="H52" s="1"/>
    </row>
    <row r="53" spans="1:8" ht="26.4" x14ac:dyDescent="0.8">
      <c r="A53" s="8" t="s">
        <v>56</v>
      </c>
      <c r="B53" s="1">
        <v>19472</v>
      </c>
      <c r="C53" s="3">
        <v>2896</v>
      </c>
      <c r="D53" s="4">
        <v>1412</v>
      </c>
      <c r="E53" s="1">
        <f t="shared" si="0"/>
        <v>1484</v>
      </c>
      <c r="F53" s="5">
        <f t="shared" si="1"/>
        <v>2.0509915014164304</v>
      </c>
      <c r="G53" s="1">
        <v>-245</v>
      </c>
      <c r="H53" s="1"/>
    </row>
    <row r="54" spans="1:8" ht="26.4" x14ac:dyDescent="0.8">
      <c r="A54" s="8" t="s">
        <v>57</v>
      </c>
      <c r="B54" s="1">
        <v>19600</v>
      </c>
      <c r="C54" s="3">
        <v>1861</v>
      </c>
      <c r="D54" s="4">
        <v>3438</v>
      </c>
      <c r="E54" s="1">
        <f t="shared" si="0"/>
        <v>-1577</v>
      </c>
      <c r="F54" s="5">
        <f t="shared" si="1"/>
        <v>0.54130308318789999</v>
      </c>
      <c r="G54" s="1">
        <v>2059</v>
      </c>
      <c r="H54" s="1"/>
    </row>
    <row r="55" spans="1:8" ht="26.4" x14ac:dyDescent="0.8">
      <c r="A55" s="8" t="s">
        <v>58</v>
      </c>
      <c r="B55" s="1">
        <v>8800</v>
      </c>
      <c r="C55" s="3">
        <v>1512</v>
      </c>
      <c r="D55" s="4">
        <v>8398</v>
      </c>
      <c r="E55" s="1">
        <f t="shared" si="0"/>
        <v>-6886</v>
      </c>
      <c r="F55" s="5">
        <f t="shared" si="1"/>
        <v>0.18004286734936889</v>
      </c>
      <c r="G55" s="1">
        <v>-2960</v>
      </c>
      <c r="H55" s="1"/>
    </row>
    <row r="56" spans="1:8" ht="26.4" x14ac:dyDescent="0.8">
      <c r="A56" s="8" t="s">
        <v>59</v>
      </c>
      <c r="B56" s="1">
        <v>17849</v>
      </c>
      <c r="C56" s="3">
        <v>2051</v>
      </c>
      <c r="D56" s="4">
        <v>1954</v>
      </c>
      <c r="E56" s="1">
        <f t="shared" si="0"/>
        <v>97</v>
      </c>
      <c r="F56" s="5">
        <f t="shared" si="1"/>
        <v>1.0496417604913</v>
      </c>
      <c r="G56" s="1">
        <v>-1021</v>
      </c>
      <c r="H56" s="1"/>
    </row>
    <row r="57" spans="1:8" ht="26.4" x14ac:dyDescent="0.8">
      <c r="A57" s="8" t="s">
        <v>60</v>
      </c>
      <c r="B57" s="1">
        <v>15500</v>
      </c>
      <c r="C57" s="3">
        <v>3678</v>
      </c>
      <c r="D57" s="4">
        <v>866</v>
      </c>
      <c r="E57" s="1">
        <f t="shared" si="0"/>
        <v>2812</v>
      </c>
      <c r="F57" s="5">
        <f t="shared" si="1"/>
        <v>4.2471131639722861</v>
      </c>
      <c r="G57" s="1">
        <v>1528</v>
      </c>
      <c r="H57" s="1"/>
    </row>
    <row r="58" spans="1:8" ht="26.4" x14ac:dyDescent="0.8">
      <c r="A58" s="8" t="s">
        <v>61</v>
      </c>
      <c r="B58" s="1">
        <v>15798</v>
      </c>
      <c r="C58" s="3">
        <v>3340</v>
      </c>
      <c r="D58" s="4">
        <v>1513</v>
      </c>
      <c r="E58" s="1">
        <f t="shared" si="0"/>
        <v>1827</v>
      </c>
      <c r="F58" s="5">
        <f t="shared" si="1"/>
        <v>2.2075346992729674</v>
      </c>
      <c r="G58" s="1">
        <v>18</v>
      </c>
      <c r="H58" s="1"/>
    </row>
    <row r="59" spans="1:8" ht="26.4" x14ac:dyDescent="0.8">
      <c r="A59" s="8" t="s">
        <v>51</v>
      </c>
      <c r="B59" s="1">
        <v>14968</v>
      </c>
      <c r="C59" s="3">
        <v>3450</v>
      </c>
      <c r="D59" s="4">
        <v>1616</v>
      </c>
      <c r="E59" s="1">
        <f t="shared" si="0"/>
        <v>1834</v>
      </c>
      <c r="F59" s="5">
        <f t="shared" si="1"/>
        <v>2.1349009900990099</v>
      </c>
      <c r="G59" s="1">
        <v>77</v>
      </c>
      <c r="H59" s="1"/>
    </row>
    <row r="60" spans="1:8" ht="26.4" x14ac:dyDescent="0.25">
      <c r="A60" s="1" t="s">
        <v>52</v>
      </c>
      <c r="B60" s="1">
        <v>17196</v>
      </c>
      <c r="C60" s="3">
        <v>4079</v>
      </c>
      <c r="D60" s="4">
        <v>949</v>
      </c>
      <c r="E60" s="1">
        <f t="shared" si="0"/>
        <v>3130</v>
      </c>
      <c r="F60" s="5">
        <f t="shared" si="1"/>
        <v>4.2982086406743942</v>
      </c>
      <c r="G60" s="1">
        <v>802</v>
      </c>
      <c r="H60" s="1"/>
    </row>
    <row r="61" spans="1:8" ht="26.4" x14ac:dyDescent="0.25">
      <c r="A61" s="1" t="s">
        <v>53</v>
      </c>
      <c r="B61" s="1">
        <v>16423</v>
      </c>
      <c r="C61" s="3">
        <v>3542</v>
      </c>
      <c r="D61" s="4">
        <v>715</v>
      </c>
      <c r="E61" s="1">
        <f t="shared" si="0"/>
        <v>2827</v>
      </c>
      <c r="F61" s="5">
        <f t="shared" si="1"/>
        <v>4.953846153846154</v>
      </c>
      <c r="G61" s="1">
        <v>348</v>
      </c>
      <c r="H61" s="1"/>
    </row>
    <row r="62" spans="1:8" ht="26.4" x14ac:dyDescent="0.25">
      <c r="A62" s="1" t="s">
        <v>62</v>
      </c>
      <c r="B62" s="1">
        <v>18037</v>
      </c>
      <c r="C62" s="3">
        <v>2902</v>
      </c>
      <c r="D62" s="4">
        <v>1591</v>
      </c>
      <c r="E62" s="1">
        <f t="shared" si="0"/>
        <v>1311</v>
      </c>
      <c r="F62" s="5">
        <f t="shared" si="1"/>
        <v>1.824010056568196</v>
      </c>
      <c r="G62" s="1">
        <v>-376</v>
      </c>
      <c r="H62" s="1"/>
    </row>
    <row r="63" spans="1:8" ht="26.4" x14ac:dyDescent="0.25">
      <c r="A63" s="1" t="s">
        <v>63</v>
      </c>
      <c r="B63" s="1">
        <v>18371</v>
      </c>
      <c r="C63" s="3">
        <v>2216</v>
      </c>
      <c r="D63" s="4">
        <v>1487</v>
      </c>
      <c r="E63" s="1">
        <f t="shared" si="0"/>
        <v>729</v>
      </c>
      <c r="F63" s="5">
        <f t="shared" si="1"/>
        <v>1.4902488231338265</v>
      </c>
      <c r="G63" s="1">
        <v>-476</v>
      </c>
      <c r="H63" s="1"/>
    </row>
    <row r="64" spans="1:8" ht="26.4" x14ac:dyDescent="0.25">
      <c r="A64" s="1" t="s">
        <v>64</v>
      </c>
      <c r="B64" s="1">
        <v>15522</v>
      </c>
      <c r="C64" s="3">
        <v>2174</v>
      </c>
      <c r="D64" s="4">
        <v>2803</v>
      </c>
      <c r="E64" s="1">
        <f t="shared" si="0"/>
        <v>-629</v>
      </c>
      <c r="F64" s="5">
        <f t="shared" si="1"/>
        <v>0.77559757402782736</v>
      </c>
      <c r="G64" s="1">
        <v>-143</v>
      </c>
      <c r="H64" s="1"/>
    </row>
    <row r="65" spans="1:8" ht="26.4" x14ac:dyDescent="0.25">
      <c r="A65" s="1" t="s">
        <v>65</v>
      </c>
      <c r="B65" s="1">
        <v>18024</v>
      </c>
      <c r="C65" s="3">
        <v>1747</v>
      </c>
      <c r="D65" s="4">
        <v>2210</v>
      </c>
      <c r="E65" s="1">
        <f t="shared" si="0"/>
        <v>-463</v>
      </c>
      <c r="F65" s="5">
        <f t="shared" si="1"/>
        <v>0.79049773755656105</v>
      </c>
      <c r="G65" s="1">
        <v>-531</v>
      </c>
      <c r="H65" s="1"/>
    </row>
    <row r="66" spans="1:8" ht="26.4" x14ac:dyDescent="0.25">
      <c r="A66" s="1" t="s">
        <v>66</v>
      </c>
      <c r="B66" s="1">
        <v>16718</v>
      </c>
      <c r="C66" s="3">
        <v>1343</v>
      </c>
      <c r="D66" s="4">
        <v>1568</v>
      </c>
      <c r="E66" s="1">
        <f t="shared" ref="E66:E204" si="2">C66-D66</f>
        <v>-225</v>
      </c>
      <c r="F66" s="5">
        <f t="shared" ref="F66:F120" si="3">C66/D66</f>
        <v>0.85650510204081631</v>
      </c>
      <c r="G66" s="1">
        <v>-1098</v>
      </c>
      <c r="H66" s="1"/>
    </row>
    <row r="67" spans="1:8" ht="26.4" x14ac:dyDescent="0.25">
      <c r="A67" s="1" t="s">
        <v>67</v>
      </c>
      <c r="B67" s="1">
        <v>11911</v>
      </c>
      <c r="C67" s="3">
        <v>1388</v>
      </c>
      <c r="D67" s="4">
        <v>2714</v>
      </c>
      <c r="E67" s="1">
        <f t="shared" si="2"/>
        <v>-1326</v>
      </c>
      <c r="F67" s="5">
        <f t="shared" si="3"/>
        <v>0.51142225497420779</v>
      </c>
      <c r="G67" s="1">
        <v>-1810</v>
      </c>
      <c r="H67" s="1"/>
    </row>
    <row r="68" spans="1:8" ht="26.4" x14ac:dyDescent="0.25">
      <c r="A68" s="1" t="s">
        <v>68</v>
      </c>
      <c r="B68" s="1">
        <v>15028</v>
      </c>
      <c r="C68" s="3">
        <v>1985</v>
      </c>
      <c r="D68" s="4">
        <v>1625</v>
      </c>
      <c r="E68" s="1">
        <f t="shared" si="2"/>
        <v>360</v>
      </c>
      <c r="F68" s="5">
        <f t="shared" si="3"/>
        <v>1.2215384615384615</v>
      </c>
      <c r="G68" s="1">
        <v>-626</v>
      </c>
      <c r="H68" s="1"/>
    </row>
    <row r="69" spans="1:8" ht="26.4" x14ac:dyDescent="0.25">
      <c r="A69" s="1" t="s">
        <v>69</v>
      </c>
      <c r="B69" s="1">
        <v>14045</v>
      </c>
      <c r="C69" s="3">
        <v>2704</v>
      </c>
      <c r="D69" s="4">
        <v>1098</v>
      </c>
      <c r="E69" s="1">
        <f t="shared" si="2"/>
        <v>1606</v>
      </c>
      <c r="F69" s="5">
        <f t="shared" si="3"/>
        <v>2.4626593806921675</v>
      </c>
      <c r="G69" s="1">
        <v>304</v>
      </c>
      <c r="H69" s="1"/>
    </row>
    <row r="70" spans="1:8" ht="26.4" x14ac:dyDescent="0.25">
      <c r="A70" s="1" t="s">
        <v>70</v>
      </c>
      <c r="B70" s="1">
        <v>14930</v>
      </c>
      <c r="C70" s="3">
        <v>2501</v>
      </c>
      <c r="D70" s="4">
        <v>1402</v>
      </c>
      <c r="E70" s="1">
        <f t="shared" si="2"/>
        <v>1099</v>
      </c>
      <c r="F70" s="5">
        <f t="shared" si="3"/>
        <v>1.7838801711840229</v>
      </c>
      <c r="G70" s="1">
        <v>-567</v>
      </c>
      <c r="H70" s="1"/>
    </row>
    <row r="71" spans="1:8" ht="26.4" x14ac:dyDescent="0.25">
      <c r="A71" s="1" t="s">
        <v>71</v>
      </c>
      <c r="B71" s="1">
        <v>15093</v>
      </c>
      <c r="C71" s="3">
        <v>1466</v>
      </c>
      <c r="D71" s="4">
        <v>2083</v>
      </c>
      <c r="E71" s="1">
        <f t="shared" si="2"/>
        <v>-617</v>
      </c>
      <c r="F71" s="5">
        <f t="shared" si="3"/>
        <v>0.70379260681709077</v>
      </c>
      <c r="G71" s="1">
        <v>-1821</v>
      </c>
      <c r="H71" s="1"/>
    </row>
    <row r="72" spans="1:8" ht="26.4" x14ac:dyDescent="0.25">
      <c r="A72" s="1" t="s">
        <v>72</v>
      </c>
      <c r="B72" s="1">
        <v>14820</v>
      </c>
      <c r="C72" s="3">
        <v>2073</v>
      </c>
      <c r="D72" s="4">
        <v>1702</v>
      </c>
      <c r="E72" s="1">
        <f t="shared" si="2"/>
        <v>371</v>
      </c>
      <c r="F72" s="5">
        <f t="shared" si="3"/>
        <v>1.2179788484136311</v>
      </c>
      <c r="G72" s="1">
        <v>-911</v>
      </c>
      <c r="H72" s="1"/>
    </row>
    <row r="73" spans="1:8" ht="26.4" x14ac:dyDescent="0.25">
      <c r="A73" s="1" t="s">
        <v>73</v>
      </c>
      <c r="B73" s="1">
        <v>16046</v>
      </c>
      <c r="C73" s="3">
        <v>2723</v>
      </c>
      <c r="D73" s="4">
        <v>1204</v>
      </c>
      <c r="E73" s="1">
        <f t="shared" si="2"/>
        <v>1519</v>
      </c>
      <c r="F73" s="5">
        <f t="shared" si="3"/>
        <v>2.2616279069767442</v>
      </c>
      <c r="G73" s="1">
        <v>304</v>
      </c>
      <c r="H73" s="1"/>
    </row>
    <row r="74" spans="1:8" ht="26.4" x14ac:dyDescent="0.25">
      <c r="A74" s="1" t="s">
        <v>74</v>
      </c>
      <c r="B74" s="1">
        <v>15311</v>
      </c>
      <c r="C74" s="3">
        <v>2516</v>
      </c>
      <c r="D74" s="4">
        <v>1431</v>
      </c>
      <c r="E74" s="1">
        <f t="shared" si="2"/>
        <v>1085</v>
      </c>
      <c r="F74" s="5">
        <f t="shared" si="3"/>
        <v>1.7582110412299092</v>
      </c>
      <c r="G74" s="1">
        <v>-732</v>
      </c>
      <c r="H74" s="1"/>
    </row>
    <row r="75" spans="1:8" ht="26.4" x14ac:dyDescent="0.25">
      <c r="A75" s="1" t="s">
        <v>75</v>
      </c>
      <c r="B75" s="1">
        <v>13809</v>
      </c>
      <c r="C75" s="3">
        <v>1511</v>
      </c>
      <c r="D75" s="4">
        <v>3936</v>
      </c>
      <c r="E75" s="1">
        <f t="shared" si="2"/>
        <v>-2425</v>
      </c>
      <c r="F75" s="5">
        <f t="shared" si="3"/>
        <v>0.38389227642276424</v>
      </c>
      <c r="G75" s="1">
        <v>-1930</v>
      </c>
      <c r="H75" s="1"/>
    </row>
    <row r="76" spans="1:8" ht="26.4" x14ac:dyDescent="0.25">
      <c r="A76" s="1" t="s">
        <v>76</v>
      </c>
      <c r="B76" s="1">
        <v>13781</v>
      </c>
      <c r="C76" s="3">
        <v>1032</v>
      </c>
      <c r="D76" s="4">
        <v>3694</v>
      </c>
      <c r="E76" s="1">
        <f t="shared" si="2"/>
        <v>-2662</v>
      </c>
      <c r="F76" s="5">
        <f t="shared" si="3"/>
        <v>0.27937195452084462</v>
      </c>
      <c r="G76" s="1">
        <v>-2048</v>
      </c>
      <c r="H76" s="1" t="s">
        <v>77</v>
      </c>
    </row>
    <row r="77" spans="1:8" ht="26.4" x14ac:dyDescent="0.25">
      <c r="A77" s="1" t="s">
        <v>78</v>
      </c>
      <c r="B77" s="1">
        <v>9263</v>
      </c>
      <c r="C77" s="3">
        <v>692</v>
      </c>
      <c r="D77" s="4">
        <v>6794</v>
      </c>
      <c r="E77" s="1">
        <f t="shared" si="2"/>
        <v>-6102</v>
      </c>
      <c r="F77" s="5">
        <f t="shared" si="3"/>
        <v>0.10185457756844274</v>
      </c>
      <c r="G77" s="1">
        <v>-2567</v>
      </c>
      <c r="H77" s="1"/>
    </row>
    <row r="78" spans="1:8" ht="26.4" x14ac:dyDescent="0.25">
      <c r="A78" s="1" t="s">
        <v>79</v>
      </c>
      <c r="B78" s="1">
        <v>4967</v>
      </c>
      <c r="C78" s="3">
        <v>593</v>
      </c>
      <c r="D78" s="4">
        <v>9609</v>
      </c>
      <c r="E78" s="1">
        <f t="shared" si="2"/>
        <v>-9016</v>
      </c>
      <c r="F78" s="5">
        <f t="shared" si="3"/>
        <v>6.1712977417004891E-2</v>
      </c>
      <c r="G78" s="1">
        <v>-1475</v>
      </c>
      <c r="H78" s="1"/>
    </row>
    <row r="79" spans="1:8" ht="26.4" x14ac:dyDescent="0.25">
      <c r="A79" s="1" t="s">
        <v>80</v>
      </c>
      <c r="B79" s="1">
        <v>13038</v>
      </c>
      <c r="C79" s="3">
        <v>1049</v>
      </c>
      <c r="D79" s="4">
        <v>3268</v>
      </c>
      <c r="E79" s="1">
        <f t="shared" si="2"/>
        <v>-2219</v>
      </c>
      <c r="F79" s="5">
        <f t="shared" si="3"/>
        <v>0.32099143206854347</v>
      </c>
      <c r="G79" s="1">
        <v>-827</v>
      </c>
      <c r="H79" s="1"/>
    </row>
    <row r="80" spans="1:8" ht="26.4" x14ac:dyDescent="0.8">
      <c r="A80" s="1" t="s">
        <v>81</v>
      </c>
      <c r="B80" s="1">
        <v>10127</v>
      </c>
      <c r="C80" s="3">
        <v>3037</v>
      </c>
      <c r="D80" s="4">
        <v>2433</v>
      </c>
      <c r="E80" s="1">
        <f t="shared" si="2"/>
        <v>604</v>
      </c>
      <c r="F80" s="5">
        <f t="shared" si="3"/>
        <v>1.2482531853678587</v>
      </c>
      <c r="G80" s="1">
        <v>487</v>
      </c>
      <c r="H80" s="15">
        <v>-4382</v>
      </c>
    </row>
    <row r="81" spans="1:8" ht="26.4" x14ac:dyDescent="0.8">
      <c r="A81" s="1" t="s">
        <v>82</v>
      </c>
      <c r="B81" s="1">
        <v>10499</v>
      </c>
      <c r="C81" s="3">
        <v>4142</v>
      </c>
      <c r="D81" s="4">
        <v>2112</v>
      </c>
      <c r="E81" s="1">
        <f t="shared" si="2"/>
        <v>2030</v>
      </c>
      <c r="F81" s="5">
        <f t="shared" si="3"/>
        <v>1.9611742424242424</v>
      </c>
      <c r="G81" s="1">
        <v>1130</v>
      </c>
      <c r="H81" s="8"/>
    </row>
    <row r="82" spans="1:8" ht="26.4" x14ac:dyDescent="0.8">
      <c r="A82" s="1" t="s">
        <v>83</v>
      </c>
      <c r="B82" s="1">
        <v>20035</v>
      </c>
      <c r="C82" s="3">
        <v>924</v>
      </c>
      <c r="D82" s="4">
        <v>2189</v>
      </c>
      <c r="E82" s="1">
        <f t="shared" si="2"/>
        <v>-1265</v>
      </c>
      <c r="F82" s="5">
        <f t="shared" si="3"/>
        <v>0.42211055276381909</v>
      </c>
      <c r="G82" s="1">
        <v>-416</v>
      </c>
      <c r="H82" s="8"/>
    </row>
    <row r="83" spans="1:8" ht="26.4" x14ac:dyDescent="0.8">
      <c r="A83" s="1" t="s">
        <v>84</v>
      </c>
      <c r="B83" s="1">
        <v>13218</v>
      </c>
      <c r="C83" s="3">
        <v>1829</v>
      </c>
      <c r="D83" s="4">
        <v>1832</v>
      </c>
      <c r="E83" s="1">
        <f t="shared" si="2"/>
        <v>-3</v>
      </c>
      <c r="F83" s="5">
        <f t="shared" si="3"/>
        <v>0.9983624454148472</v>
      </c>
      <c r="G83" s="1">
        <v>-526</v>
      </c>
      <c r="H83" s="8"/>
    </row>
    <row r="84" spans="1:8" ht="26.4" x14ac:dyDescent="0.8">
      <c r="A84" s="1" t="s">
        <v>85</v>
      </c>
      <c r="B84" s="1">
        <v>12661</v>
      </c>
      <c r="C84" s="3">
        <v>1158</v>
      </c>
      <c r="D84" s="4">
        <v>3360</v>
      </c>
      <c r="E84" s="1">
        <f t="shared" si="2"/>
        <v>-2202</v>
      </c>
      <c r="F84" s="5">
        <f t="shared" si="3"/>
        <v>0.34464285714285714</v>
      </c>
      <c r="G84" s="1">
        <v>-1106</v>
      </c>
      <c r="H84" s="8"/>
    </row>
    <row r="85" spans="1:8" ht="26.4" x14ac:dyDescent="0.8">
      <c r="A85" s="1" t="s">
        <v>86</v>
      </c>
      <c r="B85" s="1">
        <v>13097</v>
      </c>
      <c r="C85" s="3">
        <v>1556</v>
      </c>
      <c r="D85" s="4">
        <v>1492</v>
      </c>
      <c r="E85" s="1">
        <f t="shared" si="2"/>
        <v>64</v>
      </c>
      <c r="F85" s="5">
        <f t="shared" si="3"/>
        <v>1.0428954423592494</v>
      </c>
      <c r="G85" s="1">
        <v>-1035</v>
      </c>
      <c r="H85" s="15">
        <v>-1953</v>
      </c>
    </row>
    <row r="86" spans="1:8" ht="26.4" x14ac:dyDescent="0.8">
      <c r="A86" s="1" t="s">
        <v>87</v>
      </c>
      <c r="B86" s="1">
        <v>11911</v>
      </c>
      <c r="C86" s="3">
        <v>3504</v>
      </c>
      <c r="D86" s="4">
        <v>841</v>
      </c>
      <c r="E86" s="1">
        <f t="shared" si="2"/>
        <v>2663</v>
      </c>
      <c r="F86" s="5">
        <f t="shared" si="3"/>
        <v>4.1664684898929849</v>
      </c>
      <c r="G86" s="1">
        <v>675</v>
      </c>
      <c r="H86" s="8"/>
    </row>
    <row r="87" spans="1:8" ht="26.4" x14ac:dyDescent="0.8">
      <c r="A87" s="1" t="s">
        <v>88</v>
      </c>
      <c r="B87" s="1">
        <v>17165</v>
      </c>
      <c r="C87" s="3">
        <v>1468</v>
      </c>
      <c r="D87" s="4">
        <v>1436</v>
      </c>
      <c r="E87" s="1">
        <f t="shared" si="2"/>
        <v>32</v>
      </c>
      <c r="F87" s="5">
        <f t="shared" si="3"/>
        <v>1.0222841225626742</v>
      </c>
      <c r="G87" s="1">
        <v>-270</v>
      </c>
      <c r="H87" s="8"/>
    </row>
    <row r="88" spans="1:8" ht="26.4" x14ac:dyDescent="0.8">
      <c r="A88" s="9" t="s">
        <v>89</v>
      </c>
      <c r="B88" s="8">
        <v>12592</v>
      </c>
      <c r="C88" s="6">
        <v>1657</v>
      </c>
      <c r="D88" s="7">
        <v>2118</v>
      </c>
      <c r="E88" s="1">
        <f t="shared" si="2"/>
        <v>-461</v>
      </c>
      <c r="F88" s="5">
        <f t="shared" si="3"/>
        <v>0.78234183191690276</v>
      </c>
      <c r="G88" s="8">
        <v>-790</v>
      </c>
      <c r="H88" s="8"/>
    </row>
    <row r="89" spans="1:8" ht="26.4" x14ac:dyDescent="0.8">
      <c r="A89" s="9" t="s">
        <v>90</v>
      </c>
      <c r="B89" s="8">
        <v>13329</v>
      </c>
      <c r="C89" s="6">
        <v>1656</v>
      </c>
      <c r="D89" s="7">
        <v>1381</v>
      </c>
      <c r="E89" s="1">
        <f t="shared" si="2"/>
        <v>275</v>
      </c>
      <c r="F89" s="5">
        <f t="shared" si="3"/>
        <v>1.1991310644460536</v>
      </c>
      <c r="G89" s="8">
        <v>-1031</v>
      </c>
      <c r="H89" s="8"/>
    </row>
    <row r="90" spans="1:8" ht="26.4" x14ac:dyDescent="0.8">
      <c r="A90" s="9" t="s">
        <v>91</v>
      </c>
      <c r="B90" s="8">
        <v>11635</v>
      </c>
      <c r="C90" s="6">
        <v>1214</v>
      </c>
      <c r="D90" s="7">
        <v>2156</v>
      </c>
      <c r="E90" s="1">
        <f t="shared" si="2"/>
        <v>-942</v>
      </c>
      <c r="F90" s="5">
        <f t="shared" si="3"/>
        <v>0.56307977736549164</v>
      </c>
      <c r="G90" s="8">
        <v>-997</v>
      </c>
      <c r="H90" s="16">
        <f>SUM(G86:G90)</f>
        <v>-2413</v>
      </c>
    </row>
    <row r="91" spans="1:8" ht="26.4" x14ac:dyDescent="0.8">
      <c r="A91" s="9" t="s">
        <v>92</v>
      </c>
      <c r="B91" s="8">
        <v>8720</v>
      </c>
      <c r="C91" s="6">
        <v>1093</v>
      </c>
      <c r="D91" s="7">
        <v>3515</v>
      </c>
      <c r="E91" s="1">
        <f t="shared" si="2"/>
        <v>-2422</v>
      </c>
      <c r="F91" s="5">
        <f t="shared" si="3"/>
        <v>0.31095305832147935</v>
      </c>
      <c r="G91" s="8">
        <v>-1949</v>
      </c>
      <c r="H91" s="8"/>
    </row>
    <row r="92" spans="1:8" ht="26.4" x14ac:dyDescent="0.8">
      <c r="A92" s="9" t="s">
        <v>93</v>
      </c>
      <c r="B92" s="8">
        <v>9745</v>
      </c>
      <c r="C92" s="6">
        <v>3143</v>
      </c>
      <c r="D92" s="7">
        <v>1357</v>
      </c>
      <c r="E92" s="1">
        <f t="shared" si="2"/>
        <v>1786</v>
      </c>
      <c r="F92" s="5">
        <f t="shared" si="3"/>
        <v>2.316138540899042</v>
      </c>
      <c r="G92" s="8">
        <v>737</v>
      </c>
      <c r="H92" s="8"/>
    </row>
    <row r="93" spans="1:8" ht="26.4" x14ac:dyDescent="0.8">
      <c r="A93" s="9" t="s">
        <v>94</v>
      </c>
      <c r="B93" s="10">
        <v>14331</v>
      </c>
      <c r="C93" s="11">
        <v>1819</v>
      </c>
      <c r="D93" s="12">
        <v>1754</v>
      </c>
      <c r="E93" s="1">
        <f t="shared" si="2"/>
        <v>65</v>
      </c>
      <c r="F93" s="5">
        <f t="shared" si="3"/>
        <v>1.0370581527936147</v>
      </c>
      <c r="G93" s="10">
        <v>-727</v>
      </c>
      <c r="H93" s="8"/>
    </row>
    <row r="94" spans="1:8" ht="26.4" x14ac:dyDescent="0.8">
      <c r="A94" s="9" t="s">
        <v>95</v>
      </c>
      <c r="B94" s="10">
        <v>12344</v>
      </c>
      <c r="C94" s="11">
        <v>1980</v>
      </c>
      <c r="D94" s="12">
        <v>1272</v>
      </c>
      <c r="E94" s="1">
        <f t="shared" si="2"/>
        <v>708</v>
      </c>
      <c r="F94" s="5">
        <f t="shared" si="3"/>
        <v>1.5566037735849056</v>
      </c>
      <c r="G94" s="10">
        <v>263</v>
      </c>
      <c r="H94" s="16">
        <f>SUM(G91:G94)</f>
        <v>-1676</v>
      </c>
    </row>
    <row r="95" spans="1:8" ht="26.4" x14ac:dyDescent="0.8">
      <c r="A95" s="9" t="s">
        <v>96</v>
      </c>
      <c r="B95" s="10">
        <v>13119</v>
      </c>
      <c r="C95" s="11">
        <v>2493</v>
      </c>
      <c r="D95" s="12">
        <v>1574</v>
      </c>
      <c r="E95" s="1">
        <f t="shared" si="2"/>
        <v>919</v>
      </c>
      <c r="F95" s="5">
        <f t="shared" si="3"/>
        <v>1.5838627700127066</v>
      </c>
      <c r="G95" s="10">
        <v>1429</v>
      </c>
      <c r="H95" s="8"/>
    </row>
    <row r="96" spans="1:8" ht="26.4" x14ac:dyDescent="0.8">
      <c r="A96" s="9" t="s">
        <v>97</v>
      </c>
      <c r="B96" s="10">
        <v>14466</v>
      </c>
      <c r="C96" s="11">
        <v>975</v>
      </c>
      <c r="D96" s="12">
        <v>3437</v>
      </c>
      <c r="E96" s="1">
        <f t="shared" si="2"/>
        <v>-2462</v>
      </c>
      <c r="F96" s="5">
        <f t="shared" si="3"/>
        <v>0.28367762583648531</v>
      </c>
      <c r="G96" s="13">
        <v>-645</v>
      </c>
      <c r="H96" s="8"/>
    </row>
    <row r="97" spans="1:8" ht="26.4" x14ac:dyDescent="0.8">
      <c r="A97" s="9" t="s">
        <v>98</v>
      </c>
      <c r="B97" s="10">
        <v>9410</v>
      </c>
      <c r="C97" s="11">
        <v>918</v>
      </c>
      <c r="D97" s="12">
        <v>4095</v>
      </c>
      <c r="E97" s="1">
        <f t="shared" si="2"/>
        <v>-3177</v>
      </c>
      <c r="F97" s="5">
        <f t="shared" si="3"/>
        <v>0.22417582417582418</v>
      </c>
      <c r="G97" s="13">
        <v>-4095</v>
      </c>
      <c r="H97" s="8"/>
    </row>
    <row r="98" spans="1:8" ht="26.4" x14ac:dyDescent="0.8">
      <c r="A98" s="9" t="s">
        <v>99</v>
      </c>
      <c r="B98" s="10">
        <v>6361</v>
      </c>
      <c r="C98" s="11">
        <v>121155</v>
      </c>
      <c r="D98" s="12">
        <v>565658</v>
      </c>
      <c r="E98" s="1">
        <f t="shared" si="2"/>
        <v>-444503</v>
      </c>
      <c r="F98" s="5">
        <f t="shared" si="3"/>
        <v>0.21418418903294925</v>
      </c>
      <c r="G98" s="13">
        <v>-866</v>
      </c>
      <c r="H98" s="8"/>
    </row>
    <row r="99" spans="1:8" ht="26.4" x14ac:dyDescent="0.8">
      <c r="A99" s="9" t="s">
        <v>100</v>
      </c>
      <c r="B99" s="10">
        <v>7966</v>
      </c>
      <c r="C99" s="11">
        <v>917</v>
      </c>
      <c r="D99" s="12">
        <v>3722</v>
      </c>
      <c r="E99" s="1">
        <f t="shared" si="2"/>
        <v>-2805</v>
      </c>
      <c r="F99" s="5">
        <f t="shared" si="3"/>
        <v>0.24637291778613649</v>
      </c>
      <c r="G99" s="13">
        <v>-596</v>
      </c>
      <c r="H99" s="16">
        <f>SUM(G95:G99)</f>
        <v>-4773</v>
      </c>
    </row>
    <row r="100" spans="1:8" ht="26.4" x14ac:dyDescent="0.8">
      <c r="A100" s="9" t="s">
        <v>101</v>
      </c>
      <c r="B100" s="10">
        <v>5516</v>
      </c>
      <c r="C100" s="11">
        <v>544</v>
      </c>
      <c r="D100" s="12">
        <v>5044</v>
      </c>
      <c r="E100" s="1">
        <f t="shared" si="2"/>
        <v>-4500</v>
      </c>
      <c r="F100" s="5">
        <f t="shared" si="3"/>
        <v>0.10785091197462332</v>
      </c>
      <c r="G100" s="13">
        <v>-670</v>
      </c>
      <c r="H100" s="8"/>
    </row>
    <row r="101" spans="1:8" ht="26.4" x14ac:dyDescent="0.8">
      <c r="A101" s="9" t="s">
        <v>102</v>
      </c>
      <c r="B101" s="10">
        <v>2805</v>
      </c>
      <c r="C101" s="11">
        <v>355</v>
      </c>
      <c r="D101" s="12">
        <v>7032</v>
      </c>
      <c r="E101" s="1">
        <f t="shared" si="2"/>
        <v>-6677</v>
      </c>
      <c r="F101" s="5">
        <f t="shared" si="3"/>
        <v>5.0483503981797496E-2</v>
      </c>
      <c r="G101" s="13">
        <v>-698</v>
      </c>
      <c r="H101" s="8"/>
    </row>
    <row r="102" spans="1:8" ht="26.4" x14ac:dyDescent="0.8">
      <c r="A102" s="9" t="s">
        <v>103</v>
      </c>
      <c r="B102" s="10">
        <v>2741</v>
      </c>
      <c r="C102" s="11">
        <v>370</v>
      </c>
      <c r="D102" s="12">
        <v>7292</v>
      </c>
      <c r="E102" s="1">
        <f t="shared" si="2"/>
        <v>-6922</v>
      </c>
      <c r="F102" s="5">
        <f t="shared" si="3"/>
        <v>5.0740537575425126E-2</v>
      </c>
      <c r="G102" s="13">
        <v>-549</v>
      </c>
      <c r="H102" s="8"/>
    </row>
    <row r="103" spans="1:8" ht="26.4" x14ac:dyDescent="0.8">
      <c r="A103" s="9" t="s">
        <v>104</v>
      </c>
      <c r="B103" s="10">
        <v>7454</v>
      </c>
      <c r="C103" s="11">
        <v>390</v>
      </c>
      <c r="D103" s="12">
        <v>4420</v>
      </c>
      <c r="E103" s="1">
        <f t="shared" si="2"/>
        <v>-4030</v>
      </c>
      <c r="F103" s="5">
        <f t="shared" si="3"/>
        <v>8.8235294117647065E-2</v>
      </c>
      <c r="G103" s="13">
        <v>-440</v>
      </c>
      <c r="H103" s="8"/>
    </row>
    <row r="104" spans="1:8" ht="26.4" x14ac:dyDescent="0.8">
      <c r="A104" s="9" t="s">
        <v>105</v>
      </c>
      <c r="B104" s="8">
        <v>5514</v>
      </c>
      <c r="C104" s="6">
        <v>477</v>
      </c>
      <c r="D104" s="7">
        <v>4478</v>
      </c>
      <c r="E104" s="1">
        <f t="shared" si="2"/>
        <v>-4001</v>
      </c>
      <c r="F104" s="5">
        <f t="shared" si="3"/>
        <v>0.10652076820008932</v>
      </c>
      <c r="G104" s="14">
        <v>-553</v>
      </c>
      <c r="H104" s="16">
        <f>SUM(G100:G104)</f>
        <v>-2910</v>
      </c>
    </row>
    <row r="105" spans="1:8" ht="26.4" x14ac:dyDescent="0.8">
      <c r="A105" s="9" t="s">
        <v>106</v>
      </c>
      <c r="B105" s="8">
        <v>3631</v>
      </c>
      <c r="C105" s="6">
        <v>429</v>
      </c>
      <c r="D105" s="7">
        <v>6239</v>
      </c>
      <c r="E105" s="1">
        <f t="shared" si="2"/>
        <v>-5810</v>
      </c>
      <c r="F105" s="5">
        <f t="shared" si="3"/>
        <v>6.8761019394133677E-2</v>
      </c>
      <c r="G105" s="14">
        <v>-858</v>
      </c>
      <c r="H105" s="8"/>
    </row>
    <row r="106" spans="1:8" ht="26.4" x14ac:dyDescent="0.8">
      <c r="A106" s="9" t="s">
        <v>107</v>
      </c>
      <c r="B106" s="8">
        <v>2250</v>
      </c>
      <c r="C106" s="6">
        <v>352</v>
      </c>
      <c r="D106" s="7">
        <v>7591</v>
      </c>
      <c r="E106" s="1">
        <f t="shared" si="2"/>
        <v>-7239</v>
      </c>
      <c r="F106" s="5">
        <f t="shared" si="3"/>
        <v>4.6370702147279674E-2</v>
      </c>
      <c r="G106" s="14">
        <v>-342</v>
      </c>
      <c r="H106" s="8"/>
    </row>
    <row r="107" spans="1:8" ht="26.4" x14ac:dyDescent="0.8">
      <c r="A107" s="9" t="s">
        <v>108</v>
      </c>
      <c r="B107" s="8">
        <v>5620</v>
      </c>
      <c r="C107" s="6">
        <v>452</v>
      </c>
      <c r="D107" s="7">
        <v>5616</v>
      </c>
      <c r="E107" s="1">
        <f t="shared" si="2"/>
        <v>-5164</v>
      </c>
      <c r="F107" s="5">
        <f t="shared" si="3"/>
        <v>8.0484330484330485E-2</v>
      </c>
      <c r="G107" s="14">
        <v>-678</v>
      </c>
      <c r="H107" s="8"/>
    </row>
    <row r="108" spans="1:8" ht="26.4" x14ac:dyDescent="0.8">
      <c r="A108" s="9" t="s">
        <v>109</v>
      </c>
      <c r="B108" s="8">
        <v>5849</v>
      </c>
      <c r="C108" s="6">
        <v>510</v>
      </c>
      <c r="D108" s="7">
        <v>4989</v>
      </c>
      <c r="E108" s="1">
        <f t="shared" si="2"/>
        <v>-4479</v>
      </c>
      <c r="F108" s="5">
        <f t="shared" si="3"/>
        <v>0.10222489476849068</v>
      </c>
      <c r="G108" s="14">
        <v>-453</v>
      </c>
      <c r="H108" s="8"/>
    </row>
    <row r="109" spans="1:8" ht="26.4" x14ac:dyDescent="0.8">
      <c r="A109" s="9" t="s">
        <v>110</v>
      </c>
      <c r="B109" s="8">
        <v>4365</v>
      </c>
      <c r="C109" s="6">
        <v>411</v>
      </c>
      <c r="D109" s="7">
        <v>4983</v>
      </c>
      <c r="E109" s="1">
        <f t="shared" si="2"/>
        <v>-4572</v>
      </c>
      <c r="F109" s="5">
        <f t="shared" si="3"/>
        <v>8.2480433473810955E-2</v>
      </c>
      <c r="G109" s="14">
        <v>-774</v>
      </c>
      <c r="H109" s="16">
        <f>SUM(G105:G109)</f>
        <v>-3105</v>
      </c>
    </row>
    <row r="110" spans="1:8" ht="26.4" x14ac:dyDescent="0.25">
      <c r="A110" s="1" t="s">
        <v>111</v>
      </c>
      <c r="B110" s="1">
        <v>3558</v>
      </c>
      <c r="C110" s="3">
        <v>382</v>
      </c>
      <c r="D110" s="4">
        <v>8708</v>
      </c>
      <c r="E110" s="1">
        <f t="shared" si="2"/>
        <v>-8326</v>
      </c>
      <c r="F110" s="5">
        <f t="shared" si="3"/>
        <v>4.3867707854846116E-2</v>
      </c>
      <c r="G110" s="1">
        <v>-710</v>
      </c>
      <c r="H110" s="1"/>
    </row>
    <row r="111" spans="1:8" ht="26.4" x14ac:dyDescent="0.25">
      <c r="A111" s="1" t="s">
        <v>112</v>
      </c>
      <c r="B111" s="1">
        <v>6606</v>
      </c>
      <c r="C111" s="3">
        <v>325</v>
      </c>
      <c r="D111" s="4">
        <v>5217</v>
      </c>
      <c r="E111" s="1">
        <f t="shared" si="2"/>
        <v>-4892</v>
      </c>
      <c r="F111" s="5">
        <f t="shared" si="3"/>
        <v>6.2296338892083573E-2</v>
      </c>
      <c r="G111" s="1">
        <v>-828</v>
      </c>
      <c r="H111" s="1"/>
    </row>
    <row r="112" spans="1:8" ht="26.4" x14ac:dyDescent="0.25">
      <c r="A112" s="1" t="s">
        <v>113</v>
      </c>
      <c r="B112" s="1">
        <v>7541</v>
      </c>
      <c r="C112" s="3">
        <v>492</v>
      </c>
      <c r="D112" s="4">
        <v>4562</v>
      </c>
      <c r="E112" s="1">
        <f t="shared" si="2"/>
        <v>-4070</v>
      </c>
      <c r="F112" s="5">
        <f t="shared" si="3"/>
        <v>0.10784743533537922</v>
      </c>
      <c r="G112" s="1">
        <v>-277</v>
      </c>
      <c r="H112" s="1"/>
    </row>
    <row r="113" spans="1:8" ht="26.4" x14ac:dyDescent="0.25">
      <c r="A113" s="1" t="s">
        <v>114</v>
      </c>
      <c r="B113" s="1">
        <v>8009</v>
      </c>
      <c r="C113" s="3">
        <v>206</v>
      </c>
      <c r="D113" s="4">
        <v>4373</v>
      </c>
      <c r="E113" s="1">
        <f t="shared" si="2"/>
        <v>-4167</v>
      </c>
      <c r="F113" s="5">
        <f t="shared" si="3"/>
        <v>4.7107249028127143E-2</v>
      </c>
      <c r="G113" s="1">
        <v>-720</v>
      </c>
      <c r="H113" s="1"/>
    </row>
    <row r="114" spans="1:8" ht="26.4" x14ac:dyDescent="0.8">
      <c r="A114" s="1" t="s">
        <v>115</v>
      </c>
      <c r="B114" s="1">
        <v>4579</v>
      </c>
      <c r="C114" s="3">
        <v>310</v>
      </c>
      <c r="D114" s="4">
        <v>4817</v>
      </c>
      <c r="E114" s="1">
        <f t="shared" si="2"/>
        <v>-4507</v>
      </c>
      <c r="F114" s="5">
        <f t="shared" si="3"/>
        <v>6.4355407930247036E-2</v>
      </c>
      <c r="G114" s="1">
        <v>-912</v>
      </c>
      <c r="H114" s="16">
        <f>SUM(G110:G114)</f>
        <v>-3447</v>
      </c>
    </row>
    <row r="115" spans="1:8" ht="26.4" x14ac:dyDescent="0.25">
      <c r="A115" s="1" t="s">
        <v>116</v>
      </c>
      <c r="B115" s="1">
        <v>7221</v>
      </c>
      <c r="C115" s="3">
        <v>445</v>
      </c>
      <c r="D115" s="4">
        <v>4516</v>
      </c>
      <c r="E115" s="1">
        <f t="shared" si="2"/>
        <v>-4071</v>
      </c>
      <c r="F115" s="5">
        <f t="shared" si="3"/>
        <v>9.8538529672276345E-2</v>
      </c>
      <c r="G115" s="1">
        <v>-235</v>
      </c>
      <c r="H115" s="1"/>
    </row>
    <row r="116" spans="1:8" ht="26.4" x14ac:dyDescent="0.25">
      <c r="A116" s="1" t="s">
        <v>117</v>
      </c>
      <c r="B116" s="1">
        <v>7739</v>
      </c>
      <c r="C116" s="3">
        <v>229</v>
      </c>
      <c r="D116" s="4">
        <v>4034</v>
      </c>
      <c r="E116" s="1">
        <f t="shared" si="2"/>
        <v>-3805</v>
      </c>
      <c r="F116" s="5">
        <f t="shared" si="3"/>
        <v>5.6767476450173528E-2</v>
      </c>
      <c r="G116" s="1">
        <v>-391</v>
      </c>
      <c r="H116" s="1"/>
    </row>
    <row r="117" spans="1:8" ht="26.4" x14ac:dyDescent="0.25">
      <c r="A117" s="1" t="s">
        <v>118</v>
      </c>
      <c r="B117" s="1">
        <v>7300</v>
      </c>
      <c r="C117" s="3">
        <v>423</v>
      </c>
      <c r="D117" s="4">
        <v>3926</v>
      </c>
      <c r="E117" s="1">
        <f t="shared" si="2"/>
        <v>-3503</v>
      </c>
      <c r="F117" s="5">
        <f t="shared" si="3"/>
        <v>0.10774325012735608</v>
      </c>
      <c r="G117" s="1">
        <v>-475</v>
      </c>
      <c r="H117" s="1"/>
    </row>
    <row r="118" spans="1:8" ht="26.4" x14ac:dyDescent="0.25">
      <c r="A118" s="1" t="s">
        <v>119</v>
      </c>
      <c r="B118" s="1">
        <v>8323</v>
      </c>
      <c r="C118" s="3">
        <v>1012</v>
      </c>
      <c r="D118" s="4">
        <v>3221</v>
      </c>
      <c r="E118" s="1">
        <f t="shared" si="2"/>
        <v>-2209</v>
      </c>
      <c r="F118" s="5">
        <f t="shared" si="3"/>
        <v>0.31418814032909037</v>
      </c>
      <c r="G118" s="1">
        <v>481</v>
      </c>
      <c r="H118" s="1"/>
    </row>
    <row r="119" spans="1:8" ht="26.4" x14ac:dyDescent="0.8">
      <c r="A119" s="1" t="s">
        <v>120</v>
      </c>
      <c r="B119" s="1">
        <v>6237</v>
      </c>
      <c r="C119" s="3">
        <v>325</v>
      </c>
      <c r="D119" s="4">
        <v>2780</v>
      </c>
      <c r="E119" s="1">
        <f t="shared" si="2"/>
        <v>-2455</v>
      </c>
      <c r="F119" s="5">
        <f t="shared" si="3"/>
        <v>0.11690647482014388</v>
      </c>
      <c r="G119" s="1">
        <v>-152</v>
      </c>
      <c r="H119" s="16">
        <f>SUM(G115:G119)</f>
        <v>-772</v>
      </c>
    </row>
    <row r="120" spans="1:8" ht="26.4" x14ac:dyDescent="0.25">
      <c r="A120" s="1" t="s">
        <v>126</v>
      </c>
      <c r="B120" s="1">
        <v>5825</v>
      </c>
      <c r="C120" s="3">
        <v>429</v>
      </c>
      <c r="D120" s="4">
        <v>2597</v>
      </c>
      <c r="E120" s="1">
        <f t="shared" si="2"/>
        <v>-2168</v>
      </c>
      <c r="F120" s="5">
        <f t="shared" si="3"/>
        <v>0.16519060454370427</v>
      </c>
      <c r="G120" s="1">
        <v>-48</v>
      </c>
      <c r="H120" s="1"/>
    </row>
    <row r="121" spans="1:8" ht="26.4" x14ac:dyDescent="0.25">
      <c r="A121" s="1" t="s">
        <v>127</v>
      </c>
      <c r="B121" s="1">
        <v>4584</v>
      </c>
      <c r="C121" s="3">
        <v>350</v>
      </c>
      <c r="D121" s="4">
        <v>3212</v>
      </c>
      <c r="E121" s="1">
        <v>-2862</v>
      </c>
      <c r="F121" s="5">
        <v>0.1</v>
      </c>
      <c r="G121" s="1">
        <v>-341</v>
      </c>
      <c r="H121" s="1"/>
    </row>
    <row r="122" spans="1:8" ht="26.4" x14ac:dyDescent="0.25">
      <c r="A122" s="1" t="s">
        <v>128</v>
      </c>
      <c r="B122" s="1">
        <v>4371</v>
      </c>
      <c r="C122" s="3">
        <v>398</v>
      </c>
      <c r="D122" s="4">
        <v>3373</v>
      </c>
      <c r="E122" s="1">
        <v>-2975</v>
      </c>
      <c r="F122" s="5">
        <v>0.11</v>
      </c>
      <c r="G122" s="1">
        <v>-271</v>
      </c>
      <c r="H122" s="1"/>
    </row>
    <row r="123" spans="1:8" ht="26.4" x14ac:dyDescent="0.8">
      <c r="A123" s="1" t="s">
        <v>129</v>
      </c>
      <c r="B123" s="1">
        <v>4224</v>
      </c>
      <c r="C123" s="3">
        <v>249</v>
      </c>
      <c r="D123" s="4">
        <v>3402</v>
      </c>
      <c r="E123" s="1">
        <v>-3153</v>
      </c>
      <c r="F123" s="5">
        <v>7.0000000000000007E-2</v>
      </c>
      <c r="G123" s="1">
        <v>-148</v>
      </c>
      <c r="H123" s="16">
        <f>SUM(G120:G123)</f>
        <v>-808</v>
      </c>
    </row>
    <row r="124" spans="1:8" ht="26.4" x14ac:dyDescent="0.25">
      <c r="A124" s="1" t="s">
        <v>130</v>
      </c>
      <c r="B124" s="1">
        <v>2828</v>
      </c>
      <c r="C124" s="3">
        <v>264</v>
      </c>
      <c r="D124" s="4">
        <v>4515</v>
      </c>
      <c r="E124" s="1">
        <v>-4251</v>
      </c>
      <c r="F124" s="5">
        <v>0.06</v>
      </c>
      <c r="G124" s="1">
        <v>-741</v>
      </c>
      <c r="H124" s="1"/>
    </row>
    <row r="125" spans="1:8" ht="26.4" x14ac:dyDescent="0.25">
      <c r="A125" s="1" t="s">
        <v>131</v>
      </c>
      <c r="B125" s="1">
        <v>1988</v>
      </c>
      <c r="C125" s="3">
        <v>208</v>
      </c>
      <c r="D125" s="4">
        <v>5378</v>
      </c>
      <c r="E125" s="1">
        <f t="shared" si="2"/>
        <v>-5170</v>
      </c>
      <c r="F125" s="5">
        <f t="shared" ref="F125:F204" si="4">C125/D125</f>
        <v>3.8676087764968392E-2</v>
      </c>
      <c r="G125" s="1">
        <v>-652</v>
      </c>
      <c r="H125" s="1"/>
    </row>
    <row r="126" spans="1:8" ht="26.4" x14ac:dyDescent="0.25">
      <c r="A126" s="1" t="s">
        <v>133</v>
      </c>
      <c r="B126" s="1">
        <v>3787</v>
      </c>
      <c r="C126" s="3">
        <v>171</v>
      </c>
      <c r="D126" s="4">
        <v>4378</v>
      </c>
      <c r="E126" s="1">
        <f t="shared" si="2"/>
        <v>-4207</v>
      </c>
      <c r="F126" s="5">
        <f t="shared" si="4"/>
        <v>3.9058931018730016E-2</v>
      </c>
      <c r="G126" s="1">
        <v>-441</v>
      </c>
      <c r="H126" s="1"/>
    </row>
    <row r="127" spans="1:8" ht="26.4" x14ac:dyDescent="0.25">
      <c r="A127" s="1" t="s">
        <v>134</v>
      </c>
      <c r="B127" s="1">
        <v>3041</v>
      </c>
      <c r="C127" s="3">
        <v>172</v>
      </c>
      <c r="D127" s="4">
        <v>4206</v>
      </c>
      <c r="E127" s="1">
        <f t="shared" si="2"/>
        <v>-4034</v>
      </c>
      <c r="F127" s="5">
        <f t="shared" si="4"/>
        <v>4.0893961008083693E-2</v>
      </c>
      <c r="G127" s="1">
        <v>-276</v>
      </c>
      <c r="H127" s="1"/>
    </row>
    <row r="128" spans="1:8" ht="26.4" x14ac:dyDescent="0.25">
      <c r="A128" s="1" t="s">
        <v>135</v>
      </c>
      <c r="B128" s="1">
        <v>1821</v>
      </c>
      <c r="C128" s="3">
        <v>180</v>
      </c>
      <c r="D128" s="4">
        <v>5031</v>
      </c>
      <c r="E128" s="1">
        <f t="shared" si="2"/>
        <v>-4851</v>
      </c>
      <c r="F128" s="5">
        <f t="shared" si="4"/>
        <v>3.5778175313059032E-2</v>
      </c>
      <c r="G128" s="1">
        <v>-483</v>
      </c>
      <c r="H128" s="1"/>
    </row>
    <row r="129" spans="1:8" ht="26.4" x14ac:dyDescent="0.25">
      <c r="A129" s="1" t="s">
        <v>136</v>
      </c>
      <c r="B129" s="1">
        <v>1409</v>
      </c>
      <c r="C129" s="3">
        <v>164</v>
      </c>
      <c r="D129" s="4">
        <v>6346</v>
      </c>
      <c r="E129" s="1">
        <f t="shared" si="2"/>
        <v>-6182</v>
      </c>
      <c r="F129" s="5">
        <f t="shared" si="4"/>
        <v>2.5843050740624016E-2</v>
      </c>
      <c r="G129" s="1">
        <v>-528</v>
      </c>
      <c r="H129" s="1"/>
    </row>
    <row r="130" spans="1:8" ht="26.4" x14ac:dyDescent="0.25">
      <c r="A130" s="1" t="s">
        <v>137</v>
      </c>
      <c r="B130" s="1">
        <v>1961</v>
      </c>
      <c r="C130" s="3">
        <v>157</v>
      </c>
      <c r="D130" s="4">
        <v>6150</v>
      </c>
      <c r="E130" s="1">
        <f t="shared" si="2"/>
        <v>-5993</v>
      </c>
      <c r="F130" s="5">
        <f t="shared" si="4"/>
        <v>2.5528455284552845E-2</v>
      </c>
      <c r="G130" s="1">
        <v>-486</v>
      </c>
      <c r="H130" s="1"/>
    </row>
    <row r="131" spans="1:8" ht="26.4" x14ac:dyDescent="0.25">
      <c r="A131" s="1" t="s">
        <v>138</v>
      </c>
      <c r="B131" s="1">
        <v>2811</v>
      </c>
      <c r="C131" s="3">
        <v>196</v>
      </c>
      <c r="D131" s="4">
        <v>5458</v>
      </c>
      <c r="E131" s="1">
        <f t="shared" si="2"/>
        <v>-5262</v>
      </c>
      <c r="F131" s="5">
        <f t="shared" si="4"/>
        <v>3.5910589959692193E-2</v>
      </c>
      <c r="G131" s="1">
        <v>-331</v>
      </c>
      <c r="H131" s="1"/>
    </row>
    <row r="132" spans="1:8" ht="26.4" x14ac:dyDescent="0.25">
      <c r="A132" s="1" t="s">
        <v>139</v>
      </c>
      <c r="B132" s="1">
        <v>4967</v>
      </c>
      <c r="C132" s="3">
        <v>294</v>
      </c>
      <c r="D132" s="4">
        <v>4954</v>
      </c>
      <c r="E132" s="1">
        <f t="shared" si="2"/>
        <v>-4660</v>
      </c>
      <c r="F132" s="5">
        <f t="shared" si="4"/>
        <v>5.9345983044004846E-2</v>
      </c>
      <c r="G132" s="22">
        <v>87</v>
      </c>
      <c r="H132" s="1"/>
    </row>
    <row r="133" spans="1:8" ht="26.4" x14ac:dyDescent="0.25">
      <c r="A133" s="1" t="s">
        <v>140</v>
      </c>
      <c r="B133" s="1">
        <v>3243</v>
      </c>
      <c r="C133" s="3">
        <v>121</v>
      </c>
      <c r="D133" s="4">
        <v>5564</v>
      </c>
      <c r="E133" s="1">
        <f t="shared" si="2"/>
        <v>-5443</v>
      </c>
      <c r="F133" s="5">
        <f t="shared" si="4"/>
        <v>2.1746944644140905E-2</v>
      </c>
      <c r="G133" s="1">
        <v>-633</v>
      </c>
      <c r="H133" s="1"/>
    </row>
    <row r="134" spans="1:8" ht="26.4" x14ac:dyDescent="0.25">
      <c r="A134" s="1" t="s">
        <v>141</v>
      </c>
      <c r="B134" s="1">
        <v>1277</v>
      </c>
      <c r="C134" s="3">
        <v>126</v>
      </c>
      <c r="D134" s="4">
        <v>6990</v>
      </c>
      <c r="E134" s="1">
        <f t="shared" si="2"/>
        <v>-6864</v>
      </c>
      <c r="F134" s="5">
        <f t="shared" si="4"/>
        <v>1.8025751072961373E-2</v>
      </c>
      <c r="G134" s="1">
        <v>-496</v>
      </c>
      <c r="H134" s="1"/>
    </row>
    <row r="135" spans="1:8" ht="26.4" x14ac:dyDescent="0.25">
      <c r="A135" s="1" t="s">
        <v>142</v>
      </c>
      <c r="B135" s="1">
        <v>1138</v>
      </c>
      <c r="C135" s="3">
        <v>105</v>
      </c>
      <c r="D135" s="4">
        <v>7584</v>
      </c>
      <c r="E135" s="1">
        <f t="shared" si="2"/>
        <v>-7479</v>
      </c>
      <c r="F135" s="5">
        <f t="shared" si="4"/>
        <v>1.3844936708860759E-2</v>
      </c>
      <c r="G135" s="1">
        <v>-463</v>
      </c>
      <c r="H135" s="1"/>
    </row>
    <row r="136" spans="1:8" ht="26.4" x14ac:dyDescent="0.25">
      <c r="A136" s="1" t="s">
        <v>143</v>
      </c>
      <c r="B136" s="1">
        <v>2517</v>
      </c>
      <c r="C136" s="3">
        <v>118</v>
      </c>
      <c r="D136" s="4">
        <v>6841</v>
      </c>
      <c r="E136" s="1">
        <f t="shared" si="2"/>
        <v>-6723</v>
      </c>
      <c r="F136" s="5">
        <f t="shared" si="4"/>
        <v>1.7248940213419092E-2</v>
      </c>
      <c r="G136" s="1">
        <v>-487</v>
      </c>
      <c r="H136" s="1"/>
    </row>
    <row r="137" spans="1:8" ht="26.4" x14ac:dyDescent="0.25">
      <c r="A137" s="1" t="s">
        <v>144</v>
      </c>
      <c r="B137" s="1">
        <v>3694</v>
      </c>
      <c r="C137" s="3">
        <v>115</v>
      </c>
      <c r="D137" s="4">
        <v>6096</v>
      </c>
      <c r="E137" s="1">
        <f t="shared" si="2"/>
        <v>-5981</v>
      </c>
      <c r="F137" s="5">
        <f t="shared" si="4"/>
        <v>1.8864829396325458E-2</v>
      </c>
      <c r="G137" s="1">
        <v>-280</v>
      </c>
      <c r="H137" s="1"/>
    </row>
    <row r="138" spans="1:8" ht="26.4" x14ac:dyDescent="0.25">
      <c r="A138" s="1" t="s">
        <v>145</v>
      </c>
      <c r="B138" s="1">
        <v>1918</v>
      </c>
      <c r="C138" s="3">
        <v>166</v>
      </c>
      <c r="D138" s="4">
        <v>6418</v>
      </c>
      <c r="E138" s="1">
        <f t="shared" si="2"/>
        <v>-6252</v>
      </c>
      <c r="F138" s="5">
        <f t="shared" si="4"/>
        <v>2.586475537550639E-2</v>
      </c>
      <c r="G138" s="1">
        <v>-570</v>
      </c>
      <c r="H138" s="1"/>
    </row>
    <row r="139" spans="1:8" ht="26.4" x14ac:dyDescent="0.25">
      <c r="A139" s="1" t="s">
        <v>146</v>
      </c>
      <c r="B139" s="1">
        <v>1735</v>
      </c>
      <c r="C139" s="3">
        <v>164</v>
      </c>
      <c r="D139" s="4">
        <v>6939</v>
      </c>
      <c r="E139" s="1">
        <f t="shared" si="2"/>
        <v>-6775</v>
      </c>
      <c r="F139" s="5">
        <f t="shared" si="4"/>
        <v>2.3634529471105347E-2</v>
      </c>
      <c r="G139" s="1">
        <v>-380</v>
      </c>
      <c r="H139" s="1"/>
    </row>
    <row r="140" spans="1:8" ht="26.4" x14ac:dyDescent="0.25">
      <c r="A140" s="1" t="s">
        <v>147</v>
      </c>
      <c r="B140" s="1">
        <v>1659</v>
      </c>
      <c r="C140" s="3">
        <v>159</v>
      </c>
      <c r="D140" s="4">
        <v>7174</v>
      </c>
      <c r="E140" s="1">
        <f t="shared" si="2"/>
        <v>-7015</v>
      </c>
      <c r="F140" s="5">
        <f t="shared" si="4"/>
        <v>2.2163367716754947E-2</v>
      </c>
      <c r="G140" s="1">
        <v>-526</v>
      </c>
      <c r="H140" s="1"/>
    </row>
    <row r="141" spans="1:8" ht="26.4" x14ac:dyDescent="0.25">
      <c r="A141" s="1" t="s">
        <v>148</v>
      </c>
      <c r="B141" s="1">
        <v>2761</v>
      </c>
      <c r="C141" s="3">
        <v>154</v>
      </c>
      <c r="D141" s="4">
        <v>6689</v>
      </c>
      <c r="E141" s="1">
        <f t="shared" si="2"/>
        <v>-6535</v>
      </c>
      <c r="F141" s="5">
        <f t="shared" si="4"/>
        <v>2.302287337419644E-2</v>
      </c>
      <c r="G141" s="1">
        <v>-328</v>
      </c>
      <c r="H141" s="1"/>
    </row>
    <row r="142" spans="1:8" ht="26.4" x14ac:dyDescent="0.25">
      <c r="A142" s="1" t="s">
        <v>149</v>
      </c>
      <c r="B142" s="1">
        <v>4198</v>
      </c>
      <c r="C142" s="3">
        <v>139</v>
      </c>
      <c r="D142" s="4">
        <v>6319</v>
      </c>
      <c r="E142" s="1">
        <f t="shared" si="2"/>
        <v>-6180</v>
      </c>
      <c r="F142" s="5">
        <f t="shared" si="4"/>
        <v>2.1997151448013928E-2</v>
      </c>
      <c r="G142" s="1">
        <v>-165</v>
      </c>
      <c r="H142" s="1"/>
    </row>
    <row r="143" spans="1:8" ht="26.4" x14ac:dyDescent="0.25">
      <c r="A143" s="1" t="s">
        <v>150</v>
      </c>
      <c r="B143" s="1">
        <v>4103</v>
      </c>
      <c r="C143" s="3">
        <v>245</v>
      </c>
      <c r="D143" s="4">
        <v>6066</v>
      </c>
      <c r="E143" s="1">
        <f t="shared" si="2"/>
        <v>-5821</v>
      </c>
      <c r="F143" s="5">
        <f t="shared" si="4"/>
        <v>4.0389053742169466E-2</v>
      </c>
      <c r="G143" s="1">
        <v>-107</v>
      </c>
      <c r="H143" s="1"/>
    </row>
    <row r="144" spans="1:8" ht="26.4" x14ac:dyDescent="0.25">
      <c r="A144" s="1" t="s">
        <v>151</v>
      </c>
      <c r="B144" s="1">
        <v>2780</v>
      </c>
      <c r="C144" s="3">
        <v>137</v>
      </c>
      <c r="D144" s="4">
        <v>6432</v>
      </c>
      <c r="E144" s="1">
        <f t="shared" si="2"/>
        <v>-6295</v>
      </c>
      <c r="F144" s="5">
        <f t="shared" si="4"/>
        <v>2.1299751243781095E-2</v>
      </c>
      <c r="G144" s="1">
        <v>-584</v>
      </c>
      <c r="H144" s="1"/>
    </row>
    <row r="145" spans="1:8" ht="26.4" x14ac:dyDescent="0.25">
      <c r="A145" s="1" t="s">
        <v>152</v>
      </c>
      <c r="B145" s="1">
        <v>1993</v>
      </c>
      <c r="C145" s="3">
        <v>80</v>
      </c>
      <c r="D145" s="4">
        <v>1765</v>
      </c>
      <c r="E145" s="1">
        <f t="shared" si="2"/>
        <v>-1685</v>
      </c>
      <c r="F145" s="5">
        <f t="shared" si="4"/>
        <v>4.5325779036827198E-2</v>
      </c>
      <c r="G145" s="1">
        <v>-403</v>
      </c>
      <c r="H145" s="1"/>
    </row>
    <row r="146" spans="1:8" ht="26.4" x14ac:dyDescent="0.25">
      <c r="A146" s="1" t="s">
        <v>153</v>
      </c>
      <c r="B146" s="1">
        <v>1573</v>
      </c>
      <c r="C146" s="3">
        <v>125</v>
      </c>
      <c r="D146" s="4">
        <v>6620</v>
      </c>
      <c r="E146" s="1">
        <f t="shared" si="2"/>
        <v>-6495</v>
      </c>
      <c r="F146" s="5">
        <f t="shared" si="4"/>
        <v>1.8882175226586102E-2</v>
      </c>
      <c r="G146" s="1">
        <v>-320</v>
      </c>
      <c r="H146" s="1"/>
    </row>
    <row r="147" spans="1:8" ht="26.4" x14ac:dyDescent="0.25">
      <c r="A147" s="1" t="s">
        <v>154</v>
      </c>
      <c r="B147" s="1">
        <v>2879</v>
      </c>
      <c r="C147" s="3">
        <v>74</v>
      </c>
      <c r="D147" s="4">
        <v>6376</v>
      </c>
      <c r="E147" s="1">
        <f t="shared" si="2"/>
        <v>-6302</v>
      </c>
      <c r="F147" s="5">
        <f t="shared" si="4"/>
        <v>1.1606022584692597E-2</v>
      </c>
      <c r="G147" s="1">
        <v>-341</v>
      </c>
      <c r="H147" s="1"/>
    </row>
    <row r="148" spans="1:8" ht="26.4" x14ac:dyDescent="0.25">
      <c r="A148" s="1" t="s">
        <v>155</v>
      </c>
      <c r="B148" s="1">
        <v>1990</v>
      </c>
      <c r="C148" s="3">
        <v>101</v>
      </c>
      <c r="D148" s="4">
        <v>7382</v>
      </c>
      <c r="E148" s="1">
        <f t="shared" si="2"/>
        <v>-7281</v>
      </c>
      <c r="F148" s="5">
        <f t="shared" si="4"/>
        <v>1.3681929016526687E-2</v>
      </c>
      <c r="G148" s="1">
        <v>-438</v>
      </c>
      <c r="H148" s="1"/>
    </row>
    <row r="149" spans="1:8" ht="26.4" x14ac:dyDescent="0.25">
      <c r="A149" s="1" t="s">
        <v>156</v>
      </c>
      <c r="B149" s="1">
        <v>1965</v>
      </c>
      <c r="C149" s="3">
        <v>104</v>
      </c>
      <c r="D149" s="4">
        <v>7410</v>
      </c>
      <c r="E149" s="1">
        <f t="shared" si="2"/>
        <v>-7306</v>
      </c>
      <c r="F149" s="5">
        <f t="shared" si="4"/>
        <v>1.4035087719298246E-2</v>
      </c>
      <c r="G149" s="1">
        <v>-751</v>
      </c>
      <c r="H149" s="1"/>
    </row>
    <row r="150" spans="1:8" ht="26.4" x14ac:dyDescent="0.25">
      <c r="A150" s="1" t="s">
        <v>157</v>
      </c>
      <c r="B150" s="1">
        <v>3797</v>
      </c>
      <c r="C150" s="3">
        <v>73</v>
      </c>
      <c r="D150" s="4">
        <v>3670</v>
      </c>
      <c r="E150" s="1">
        <f t="shared" si="2"/>
        <v>-3597</v>
      </c>
      <c r="F150" s="5">
        <f t="shared" si="4"/>
        <v>1.989100817438692E-2</v>
      </c>
      <c r="G150" s="1">
        <v>-77</v>
      </c>
      <c r="H150" s="1"/>
    </row>
    <row r="151" spans="1:8" ht="26.4" x14ac:dyDescent="0.25">
      <c r="A151" s="1" t="s">
        <v>158</v>
      </c>
      <c r="B151" s="1">
        <v>4203</v>
      </c>
      <c r="C151" s="3">
        <v>415</v>
      </c>
      <c r="D151" s="4">
        <v>5875</v>
      </c>
      <c r="E151" s="1">
        <f t="shared" si="2"/>
        <v>-5460</v>
      </c>
      <c r="F151" s="5">
        <f t="shared" si="4"/>
        <v>7.0638297872340425E-2</v>
      </c>
      <c r="G151" s="22">
        <v>145</v>
      </c>
      <c r="H151" s="1"/>
    </row>
    <row r="152" spans="1:8" ht="26.4" x14ac:dyDescent="0.25">
      <c r="A152" s="1" t="s">
        <v>159</v>
      </c>
      <c r="B152" s="1">
        <v>4004</v>
      </c>
      <c r="C152" s="3">
        <v>205</v>
      </c>
      <c r="D152" s="4">
        <v>6037</v>
      </c>
      <c r="E152" s="1">
        <f t="shared" si="2"/>
        <v>-5832</v>
      </c>
      <c r="F152" s="5">
        <f t="shared" si="4"/>
        <v>3.3957263541494122E-2</v>
      </c>
      <c r="G152" s="1">
        <v>-432</v>
      </c>
      <c r="H152" s="1"/>
    </row>
    <row r="153" spans="1:8" ht="26.4" x14ac:dyDescent="0.25">
      <c r="A153" s="1" t="s">
        <v>160</v>
      </c>
      <c r="B153" s="1">
        <v>3711</v>
      </c>
      <c r="C153" s="3">
        <v>351</v>
      </c>
      <c r="D153" s="4">
        <v>5892</v>
      </c>
      <c r="E153" s="1">
        <f t="shared" si="2"/>
        <v>-5541</v>
      </c>
      <c r="F153" s="5">
        <f t="shared" si="4"/>
        <v>5.9572301425661917E-2</v>
      </c>
      <c r="G153" s="1">
        <v>-112</v>
      </c>
      <c r="H153" s="1"/>
    </row>
    <row r="154" spans="1:8" ht="26.4" x14ac:dyDescent="0.25">
      <c r="A154" s="1" t="s">
        <v>161</v>
      </c>
      <c r="B154" s="1">
        <v>3692</v>
      </c>
      <c r="C154" s="3">
        <v>496</v>
      </c>
      <c r="D154" s="4">
        <v>5818</v>
      </c>
      <c r="E154" s="1">
        <f t="shared" si="2"/>
        <v>-5322</v>
      </c>
      <c r="F154" s="5">
        <f t="shared" si="4"/>
        <v>8.5252664145754553E-2</v>
      </c>
      <c r="G154" s="1">
        <v>-222</v>
      </c>
      <c r="H154" s="1"/>
    </row>
    <row r="155" spans="1:8" ht="26.4" x14ac:dyDescent="0.25">
      <c r="A155" s="1" t="s">
        <v>162</v>
      </c>
      <c r="B155" s="1">
        <v>2683</v>
      </c>
      <c r="C155" s="3">
        <v>284</v>
      </c>
      <c r="D155" s="4">
        <v>6012</v>
      </c>
      <c r="E155" s="1">
        <f t="shared" si="2"/>
        <v>-5728</v>
      </c>
      <c r="F155" s="5">
        <f t="shared" si="4"/>
        <v>4.7238855622089154E-2</v>
      </c>
      <c r="G155" s="1">
        <v>-462</v>
      </c>
      <c r="H155" s="1"/>
    </row>
    <row r="156" spans="1:8" ht="26.4" x14ac:dyDescent="0.25">
      <c r="A156" s="1" t="s">
        <v>163</v>
      </c>
      <c r="B156" s="1">
        <v>2996</v>
      </c>
      <c r="C156" s="3">
        <v>207</v>
      </c>
      <c r="D156" s="4">
        <v>5745</v>
      </c>
      <c r="E156" s="1">
        <f t="shared" si="2"/>
        <v>-5538</v>
      </c>
      <c r="F156" s="5">
        <f t="shared" si="4"/>
        <v>3.6031331592689293E-2</v>
      </c>
      <c r="G156" s="1">
        <v>-502</v>
      </c>
      <c r="H156" s="1"/>
    </row>
    <row r="157" spans="1:8" ht="26.4" x14ac:dyDescent="0.25">
      <c r="A157" s="1" t="s">
        <v>164</v>
      </c>
      <c r="B157" s="1">
        <v>2431</v>
      </c>
      <c r="C157" s="3">
        <v>200</v>
      </c>
      <c r="D157" s="4">
        <v>6193</v>
      </c>
      <c r="E157" s="1">
        <f t="shared" si="2"/>
        <v>-5993</v>
      </c>
      <c r="F157" s="5">
        <f t="shared" si="4"/>
        <v>3.2294526077829809E-2</v>
      </c>
      <c r="G157" s="1">
        <v>-569</v>
      </c>
      <c r="H157" s="1"/>
    </row>
    <row r="158" spans="1:8" ht="26.4" x14ac:dyDescent="0.25">
      <c r="A158" s="1" t="s">
        <v>165</v>
      </c>
      <c r="B158" s="1">
        <v>2431</v>
      </c>
      <c r="C158" s="3">
        <v>100</v>
      </c>
      <c r="D158" s="4">
        <v>6731</v>
      </c>
      <c r="E158" s="1">
        <f t="shared" si="2"/>
        <v>-6631</v>
      </c>
      <c r="F158" s="5">
        <f t="shared" si="4"/>
        <v>1.4856633486851879E-2</v>
      </c>
      <c r="G158" s="1">
        <v>-983</v>
      </c>
      <c r="H158" s="1"/>
    </row>
    <row r="159" spans="1:8" ht="26.4" x14ac:dyDescent="0.25">
      <c r="A159" s="1" t="s">
        <v>166</v>
      </c>
      <c r="B159" s="1">
        <v>2290</v>
      </c>
      <c r="C159" s="3">
        <v>96</v>
      </c>
      <c r="D159" s="4">
        <v>6376</v>
      </c>
      <c r="E159" s="1">
        <f t="shared" si="2"/>
        <v>-6280</v>
      </c>
      <c r="F159" s="5">
        <f t="shared" si="4"/>
        <v>1.5056461731493099E-2</v>
      </c>
      <c r="G159" s="1">
        <v>-649</v>
      </c>
      <c r="H159" s="1"/>
    </row>
    <row r="160" spans="1:8" ht="26.4" x14ac:dyDescent="0.25">
      <c r="A160" s="1" t="s">
        <v>167</v>
      </c>
      <c r="B160" s="1">
        <v>2591</v>
      </c>
      <c r="C160" s="3">
        <v>126</v>
      </c>
      <c r="D160" s="4">
        <v>6303</v>
      </c>
      <c r="E160" s="1">
        <f t="shared" si="2"/>
        <v>-6177</v>
      </c>
      <c r="F160" s="5">
        <f t="shared" si="4"/>
        <v>1.9990480723465015E-2</v>
      </c>
      <c r="G160" s="1">
        <v>-382</v>
      </c>
      <c r="H160" s="1"/>
    </row>
    <row r="161" spans="1:8" ht="26.4" x14ac:dyDescent="0.25">
      <c r="A161" s="1" t="s">
        <v>168</v>
      </c>
      <c r="B161" s="1">
        <v>3068</v>
      </c>
      <c r="C161" s="3">
        <v>241</v>
      </c>
      <c r="D161" s="4">
        <v>5922</v>
      </c>
      <c r="E161" s="1">
        <f t="shared" si="2"/>
        <v>-5681</v>
      </c>
      <c r="F161" s="5">
        <f t="shared" si="4"/>
        <v>4.0695710908476866E-2</v>
      </c>
      <c r="G161" s="1">
        <v>-288</v>
      </c>
      <c r="H161" s="1"/>
    </row>
    <row r="162" spans="1:8" ht="26.4" x14ac:dyDescent="0.25">
      <c r="A162" s="1" t="s">
        <v>169</v>
      </c>
      <c r="B162" s="1">
        <v>2613</v>
      </c>
      <c r="C162" s="3">
        <v>349</v>
      </c>
      <c r="D162" s="4">
        <v>5672</v>
      </c>
      <c r="E162" s="1">
        <f t="shared" si="2"/>
        <v>-5323</v>
      </c>
      <c r="F162" s="5">
        <f t="shared" si="4"/>
        <v>6.1530324400564176E-2</v>
      </c>
      <c r="G162" s="1">
        <v>-236</v>
      </c>
      <c r="H162" s="1"/>
    </row>
    <row r="163" spans="1:8" ht="26.4" x14ac:dyDescent="0.25">
      <c r="A163" s="1" t="s">
        <v>170</v>
      </c>
      <c r="B163" s="1">
        <v>4551</v>
      </c>
      <c r="C163" s="3">
        <v>1351</v>
      </c>
      <c r="D163" s="4">
        <v>5113</v>
      </c>
      <c r="E163" s="1">
        <f t="shared" si="2"/>
        <v>-3762</v>
      </c>
      <c r="F163" s="5">
        <f t="shared" si="4"/>
        <v>0.26422843731664386</v>
      </c>
      <c r="G163" s="22">
        <v>507</v>
      </c>
      <c r="H163" s="1"/>
    </row>
    <row r="164" spans="1:8" ht="26.4" x14ac:dyDescent="0.25">
      <c r="A164" s="1" t="s">
        <v>171</v>
      </c>
      <c r="B164" s="1">
        <v>6197</v>
      </c>
      <c r="C164" s="3">
        <v>561</v>
      </c>
      <c r="D164" s="4">
        <v>5096</v>
      </c>
      <c r="E164" s="1">
        <f t="shared" si="2"/>
        <v>-4535</v>
      </c>
      <c r="F164" s="5">
        <f t="shared" si="4"/>
        <v>0.11008634222919937</v>
      </c>
      <c r="G164" s="1">
        <v>-240</v>
      </c>
      <c r="H164" s="1"/>
    </row>
    <row r="165" spans="1:8" ht="26.4" x14ac:dyDescent="0.25">
      <c r="A165" s="1" t="s">
        <v>172</v>
      </c>
      <c r="B165" s="1">
        <v>4255</v>
      </c>
      <c r="C165" s="3">
        <v>495</v>
      </c>
      <c r="D165" s="4">
        <v>5116</v>
      </c>
      <c r="E165" s="1">
        <f t="shared" si="2"/>
        <v>-4621</v>
      </c>
      <c r="F165" s="5">
        <f t="shared" si="4"/>
        <v>9.6755277560594211E-2</v>
      </c>
      <c r="G165" s="1">
        <v>-561</v>
      </c>
      <c r="H165" s="1"/>
    </row>
    <row r="166" spans="1:8" ht="26.4" x14ac:dyDescent="0.25">
      <c r="A166" s="1" t="s">
        <v>173</v>
      </c>
      <c r="B166" s="1">
        <v>3028</v>
      </c>
      <c r="C166" s="3">
        <v>628</v>
      </c>
      <c r="D166" s="4">
        <v>4671</v>
      </c>
      <c r="E166" s="1">
        <f t="shared" si="2"/>
        <v>-4043</v>
      </c>
      <c r="F166" s="5">
        <f t="shared" si="4"/>
        <v>0.13444658531363735</v>
      </c>
      <c r="G166" s="1">
        <v>-333</v>
      </c>
      <c r="H166" s="1"/>
    </row>
    <row r="167" spans="1:8" ht="26.4" x14ac:dyDescent="0.25">
      <c r="A167" s="1" t="s">
        <v>174</v>
      </c>
      <c r="B167" s="1">
        <v>4425</v>
      </c>
      <c r="C167" s="3">
        <v>597</v>
      </c>
      <c r="D167" s="4">
        <v>4237</v>
      </c>
      <c r="E167" s="1">
        <f t="shared" si="2"/>
        <v>-3640</v>
      </c>
      <c r="F167" s="5">
        <f t="shared" si="4"/>
        <v>0.14090158130752892</v>
      </c>
      <c r="G167" s="1">
        <v>-861</v>
      </c>
      <c r="H167" s="1"/>
    </row>
    <row r="168" spans="1:8" ht="26.4" x14ac:dyDescent="0.25">
      <c r="A168" s="1" t="s">
        <v>175</v>
      </c>
      <c r="B168" s="1">
        <v>4237</v>
      </c>
      <c r="C168" s="3">
        <v>506</v>
      </c>
      <c r="D168" s="4">
        <v>4112</v>
      </c>
      <c r="E168" s="1">
        <f t="shared" si="2"/>
        <v>-3606</v>
      </c>
      <c r="F168" s="5">
        <f t="shared" si="4"/>
        <v>0.12305447470817121</v>
      </c>
      <c r="G168" s="22">
        <v>107</v>
      </c>
      <c r="H168" s="1"/>
    </row>
    <row r="169" spans="1:8" ht="26.4" x14ac:dyDescent="0.25">
      <c r="A169" s="1" t="s">
        <v>176</v>
      </c>
      <c r="B169" s="1">
        <v>5635</v>
      </c>
      <c r="C169" s="3">
        <v>256</v>
      </c>
      <c r="D169" s="4">
        <v>3960</v>
      </c>
      <c r="E169" s="1">
        <f t="shared" si="2"/>
        <v>-3704</v>
      </c>
      <c r="F169" s="5">
        <f t="shared" si="4"/>
        <v>6.4646464646464646E-2</v>
      </c>
      <c r="G169" s="22">
        <v>-263</v>
      </c>
      <c r="H169" s="1"/>
    </row>
    <row r="170" spans="1:8" ht="26.4" x14ac:dyDescent="0.25">
      <c r="A170" s="1" t="s">
        <v>177</v>
      </c>
      <c r="B170" s="1">
        <v>3787</v>
      </c>
      <c r="C170" s="3">
        <v>139</v>
      </c>
      <c r="D170" s="4">
        <v>3736</v>
      </c>
      <c r="E170" s="1">
        <f t="shared" si="2"/>
        <v>-3597</v>
      </c>
      <c r="F170" s="5">
        <f t="shared" si="4"/>
        <v>3.7205567451820132E-2</v>
      </c>
      <c r="G170" s="22">
        <v>-435</v>
      </c>
      <c r="H170" s="1"/>
    </row>
    <row r="171" spans="1:8" ht="26.4" x14ac:dyDescent="0.25">
      <c r="A171" s="1" t="s">
        <v>178</v>
      </c>
      <c r="B171" s="1">
        <v>3291</v>
      </c>
      <c r="C171" s="3">
        <v>229</v>
      </c>
      <c r="D171" s="4">
        <v>3833</v>
      </c>
      <c r="E171" s="1">
        <f t="shared" si="2"/>
        <v>-3604</v>
      </c>
      <c r="F171" s="5">
        <f t="shared" si="4"/>
        <v>5.9744325593529872E-2</v>
      </c>
      <c r="G171" s="22">
        <v>-461</v>
      </c>
      <c r="H171" s="1"/>
    </row>
    <row r="172" spans="1:8" ht="26.4" x14ac:dyDescent="0.25">
      <c r="A172" s="1" t="s">
        <v>179</v>
      </c>
      <c r="B172" s="1">
        <v>2851</v>
      </c>
      <c r="C172" s="3">
        <v>323</v>
      </c>
      <c r="D172" s="4">
        <v>3434</v>
      </c>
      <c r="E172" s="1">
        <f t="shared" si="2"/>
        <v>-3111</v>
      </c>
      <c r="F172" s="5">
        <f t="shared" si="4"/>
        <v>9.405940594059406E-2</v>
      </c>
      <c r="G172" s="22">
        <v>-289</v>
      </c>
      <c r="H172" s="1"/>
    </row>
    <row r="173" spans="1:8" ht="26.4" x14ac:dyDescent="0.25">
      <c r="A173" s="1" t="s">
        <v>180</v>
      </c>
      <c r="B173" s="1">
        <v>3968</v>
      </c>
      <c r="C173" s="3">
        <v>402</v>
      </c>
      <c r="D173" s="4">
        <v>3215</v>
      </c>
      <c r="E173" s="1">
        <f t="shared" si="2"/>
        <v>-2813</v>
      </c>
      <c r="F173" s="5">
        <f t="shared" si="4"/>
        <v>0.12503888024883358</v>
      </c>
      <c r="G173" s="22">
        <v>-131</v>
      </c>
      <c r="H173" s="1"/>
    </row>
    <row r="174" spans="1:8" ht="26.4" x14ac:dyDescent="0.25">
      <c r="A174" s="1" t="s">
        <v>181</v>
      </c>
      <c r="B174" s="1">
        <v>4032</v>
      </c>
      <c r="C174" s="3">
        <v>248</v>
      </c>
      <c r="D174" s="4">
        <v>3236</v>
      </c>
      <c r="E174" s="1">
        <f t="shared" si="2"/>
        <v>-2988</v>
      </c>
      <c r="F174" s="5">
        <f t="shared" si="4"/>
        <v>7.6637824474660068E-2</v>
      </c>
      <c r="G174" s="22">
        <v>-591</v>
      </c>
      <c r="H174" s="1"/>
    </row>
    <row r="175" spans="1:8" ht="26.4" x14ac:dyDescent="0.25">
      <c r="A175" s="1" t="s">
        <v>182</v>
      </c>
      <c r="B175" s="1">
        <v>3362</v>
      </c>
      <c r="C175" s="3">
        <v>481</v>
      </c>
      <c r="D175" s="4">
        <v>3277</v>
      </c>
      <c r="E175" s="1">
        <f t="shared" si="2"/>
        <v>-2796</v>
      </c>
      <c r="F175" s="5">
        <f t="shared" si="4"/>
        <v>0.14678059200488253</v>
      </c>
      <c r="G175" s="22">
        <v>-316</v>
      </c>
      <c r="H175" s="1"/>
    </row>
    <row r="176" spans="1:8" ht="26.4" x14ac:dyDescent="0.25">
      <c r="A176" s="1" t="s">
        <v>183</v>
      </c>
      <c r="B176" s="1">
        <v>4262</v>
      </c>
      <c r="C176" s="3">
        <v>712</v>
      </c>
      <c r="D176" s="4">
        <v>3027</v>
      </c>
      <c r="E176" s="1">
        <f t="shared" si="2"/>
        <v>-2315</v>
      </c>
      <c r="F176" s="5">
        <f t="shared" si="4"/>
        <v>0.23521638586058805</v>
      </c>
      <c r="G176" s="22">
        <v>-31</v>
      </c>
      <c r="H176" s="1"/>
    </row>
    <row r="177" spans="1:8" ht="26.4" x14ac:dyDescent="0.25">
      <c r="A177" s="1" t="s">
        <v>184</v>
      </c>
      <c r="B177" s="1">
        <v>4620</v>
      </c>
      <c r="C177" s="3">
        <v>396</v>
      </c>
      <c r="D177" s="4">
        <v>3320</v>
      </c>
      <c r="E177" s="1">
        <f t="shared" si="2"/>
        <v>-2924</v>
      </c>
      <c r="F177" s="5">
        <f t="shared" si="4"/>
        <v>0.11927710843373494</v>
      </c>
      <c r="G177" s="22">
        <v>-547</v>
      </c>
      <c r="H177" s="1"/>
    </row>
    <row r="178" spans="1:8" ht="26.4" x14ac:dyDescent="0.25">
      <c r="A178" s="1" t="s">
        <v>185</v>
      </c>
      <c r="B178" s="1">
        <v>4494</v>
      </c>
      <c r="C178" s="3">
        <v>699</v>
      </c>
      <c r="D178" s="4">
        <v>3076</v>
      </c>
      <c r="E178" s="1">
        <f t="shared" si="2"/>
        <v>-2377</v>
      </c>
      <c r="F178" s="5">
        <f t="shared" si="4"/>
        <v>0.22724317295188556</v>
      </c>
      <c r="G178" s="22">
        <v>-159</v>
      </c>
      <c r="H178" s="1"/>
    </row>
    <row r="179" spans="1:8" ht="26.4" x14ac:dyDescent="0.25">
      <c r="A179" s="1" t="s">
        <v>186</v>
      </c>
      <c r="B179" s="1">
        <v>5153</v>
      </c>
      <c r="C179" s="3">
        <v>1093</v>
      </c>
      <c r="D179" s="4">
        <v>2736</v>
      </c>
      <c r="E179" s="1">
        <f t="shared" si="2"/>
        <v>-1643</v>
      </c>
      <c r="F179" s="5">
        <f t="shared" si="4"/>
        <v>0.39948830409356723</v>
      </c>
      <c r="G179" s="22">
        <v>201</v>
      </c>
      <c r="H179" s="1"/>
    </row>
    <row r="180" spans="1:8" ht="26.4" x14ac:dyDescent="0.25">
      <c r="A180" s="1" t="s">
        <v>187</v>
      </c>
      <c r="B180" s="1">
        <v>6945</v>
      </c>
      <c r="C180" s="3">
        <v>1051</v>
      </c>
      <c r="D180" s="4">
        <v>2525</v>
      </c>
      <c r="E180" s="1">
        <f t="shared" si="2"/>
        <v>-1474</v>
      </c>
      <c r="F180" s="5">
        <f t="shared" si="4"/>
        <v>0.41623762376237622</v>
      </c>
      <c r="G180" s="22">
        <v>355</v>
      </c>
      <c r="H180" s="1"/>
    </row>
    <row r="181" spans="1:8" ht="26.4" x14ac:dyDescent="0.25">
      <c r="A181" s="1" t="s">
        <v>188</v>
      </c>
      <c r="B181" s="1">
        <v>7044</v>
      </c>
      <c r="C181" s="3">
        <v>839</v>
      </c>
      <c r="D181" s="4">
        <v>2437</v>
      </c>
      <c r="E181" s="1">
        <f t="shared" si="2"/>
        <v>-1598</v>
      </c>
      <c r="F181" s="5">
        <f t="shared" si="4"/>
        <v>0.34427574887156343</v>
      </c>
      <c r="G181" s="22">
        <v>333</v>
      </c>
      <c r="H181" s="1"/>
    </row>
    <row r="182" spans="1:8" ht="26.4" x14ac:dyDescent="0.25">
      <c r="A182" s="1" t="s">
        <v>189</v>
      </c>
      <c r="B182" s="1">
        <v>7122</v>
      </c>
      <c r="C182" s="3">
        <v>910</v>
      </c>
      <c r="D182" s="4">
        <v>2325</v>
      </c>
      <c r="E182" s="1">
        <f t="shared" si="2"/>
        <v>-1415</v>
      </c>
      <c r="F182" s="5">
        <f t="shared" si="4"/>
        <v>0.39139784946236561</v>
      </c>
      <c r="G182" s="22">
        <v>37</v>
      </c>
      <c r="H182" s="1"/>
    </row>
    <row r="183" spans="1:8" ht="26.4" x14ac:dyDescent="0.25">
      <c r="A183" s="1" t="s">
        <v>191</v>
      </c>
      <c r="B183" s="1">
        <v>6975</v>
      </c>
      <c r="C183" s="3">
        <v>600</v>
      </c>
      <c r="D183" s="4">
        <v>2417</v>
      </c>
      <c r="E183" s="1">
        <f t="shared" si="2"/>
        <v>-1817</v>
      </c>
      <c r="F183" s="5">
        <f t="shared" si="4"/>
        <v>0.24824162184526272</v>
      </c>
      <c r="G183" s="22">
        <v>101</v>
      </c>
      <c r="H183" s="1"/>
    </row>
    <row r="184" spans="1:8" ht="26.4" x14ac:dyDescent="0.25">
      <c r="A184" s="1" t="s">
        <v>192</v>
      </c>
      <c r="B184" s="1">
        <v>6229</v>
      </c>
      <c r="C184" s="3">
        <v>615</v>
      </c>
      <c r="D184" s="4">
        <v>2200</v>
      </c>
      <c r="E184" s="1">
        <f t="shared" si="2"/>
        <v>-1585</v>
      </c>
      <c r="F184" s="5">
        <f t="shared" si="4"/>
        <v>0.27954545454545454</v>
      </c>
      <c r="G184" s="22">
        <v>-47</v>
      </c>
      <c r="H184" s="1"/>
    </row>
    <row r="185" spans="1:8" ht="26.4" x14ac:dyDescent="0.25">
      <c r="A185" s="1" t="s">
        <v>190</v>
      </c>
      <c r="B185" s="1">
        <v>6321</v>
      </c>
      <c r="C185" s="3">
        <v>659</v>
      </c>
      <c r="D185" s="4">
        <v>2105</v>
      </c>
      <c r="E185" s="1">
        <f t="shared" si="2"/>
        <v>-1446</v>
      </c>
      <c r="F185" s="5">
        <f t="shared" si="4"/>
        <v>0.31306413301662706</v>
      </c>
      <c r="G185" s="22">
        <v>151</v>
      </c>
      <c r="H185" s="1"/>
    </row>
    <row r="186" spans="1:8" ht="26.4" x14ac:dyDescent="0.25">
      <c r="A186" s="1" t="s">
        <v>193</v>
      </c>
      <c r="B186" s="1">
        <v>6504</v>
      </c>
      <c r="C186" s="3">
        <v>307</v>
      </c>
      <c r="D186" s="4">
        <v>2442</v>
      </c>
      <c r="E186" s="1">
        <f t="shared" si="2"/>
        <v>-2135</v>
      </c>
      <c r="F186" s="5">
        <f t="shared" si="4"/>
        <v>0.12571662571662573</v>
      </c>
      <c r="G186" s="22">
        <v>-366</v>
      </c>
      <c r="H186" s="1"/>
    </row>
    <row r="187" spans="1:8" ht="26.4" x14ac:dyDescent="0.25">
      <c r="A187" s="1" t="s">
        <v>194</v>
      </c>
      <c r="B187" s="1">
        <v>5278</v>
      </c>
      <c r="C187" s="3">
        <v>451</v>
      </c>
      <c r="D187" s="4">
        <v>1829</v>
      </c>
      <c r="E187" s="1">
        <f t="shared" si="2"/>
        <v>-1378</v>
      </c>
      <c r="F187" s="5">
        <f t="shared" si="4"/>
        <v>0.24658283214871515</v>
      </c>
      <c r="G187" s="22">
        <v>-26</v>
      </c>
      <c r="H187" s="1"/>
    </row>
    <row r="188" spans="1:8" ht="26.4" x14ac:dyDescent="0.25">
      <c r="A188" s="1" t="s">
        <v>195</v>
      </c>
      <c r="B188" s="1">
        <v>5480</v>
      </c>
      <c r="C188" s="3">
        <v>767</v>
      </c>
      <c r="D188" s="4">
        <v>1909</v>
      </c>
      <c r="E188" s="1">
        <f t="shared" si="2"/>
        <v>-1142</v>
      </c>
      <c r="F188" s="5">
        <f t="shared" si="4"/>
        <v>0.40178103719224723</v>
      </c>
      <c r="G188" s="22">
        <v>157</v>
      </c>
      <c r="H188" s="1"/>
    </row>
    <row r="189" spans="1:8" ht="26.4" x14ac:dyDescent="0.25">
      <c r="A189" s="1" t="s">
        <v>196</v>
      </c>
      <c r="B189" s="1">
        <v>7314</v>
      </c>
      <c r="C189" s="3">
        <v>1005</v>
      </c>
      <c r="D189" s="4">
        <v>1681</v>
      </c>
      <c r="E189" s="1">
        <f t="shared" si="2"/>
        <v>-676</v>
      </c>
      <c r="F189" s="5">
        <f t="shared" si="4"/>
        <v>0.59785841760856628</v>
      </c>
      <c r="G189" s="22">
        <v>414</v>
      </c>
      <c r="H189" s="1"/>
    </row>
    <row r="190" spans="1:8" ht="26.4" x14ac:dyDescent="0.25">
      <c r="A190" s="1" t="s">
        <v>197</v>
      </c>
      <c r="B190" s="1">
        <v>6195</v>
      </c>
      <c r="C190" s="3">
        <v>491</v>
      </c>
      <c r="D190" s="4">
        <v>1435</v>
      </c>
      <c r="E190" s="1">
        <f t="shared" si="2"/>
        <v>-944</v>
      </c>
      <c r="F190" s="5">
        <f t="shared" si="4"/>
        <v>0.34216027874564459</v>
      </c>
      <c r="G190" s="22">
        <v>18</v>
      </c>
      <c r="H190" s="1"/>
    </row>
    <row r="191" spans="1:8" ht="27.6" customHeight="1" x14ac:dyDescent="0.25">
      <c r="A191" s="1" t="s">
        <v>198</v>
      </c>
      <c r="B191" s="1">
        <v>5512</v>
      </c>
      <c r="C191" s="3">
        <v>354</v>
      </c>
      <c r="D191" s="4">
        <v>1475</v>
      </c>
      <c r="E191" s="1">
        <f t="shared" si="2"/>
        <v>-1121</v>
      </c>
      <c r="F191" s="5">
        <f t="shared" si="4"/>
        <v>0.24</v>
      </c>
      <c r="G191" s="22">
        <v>-156</v>
      </c>
      <c r="H191" s="1"/>
    </row>
    <row r="192" spans="1:8" ht="27.6" customHeight="1" x14ac:dyDescent="0.25">
      <c r="A192" s="1" t="s">
        <v>199</v>
      </c>
      <c r="B192" s="1">
        <v>6297</v>
      </c>
      <c r="C192" s="3">
        <v>625</v>
      </c>
      <c r="D192" s="4">
        <v>1459</v>
      </c>
      <c r="E192" s="1">
        <f t="shared" si="2"/>
        <v>-834</v>
      </c>
      <c r="F192" s="5">
        <f t="shared" si="4"/>
        <v>0.42837559972583961</v>
      </c>
      <c r="G192" s="22">
        <v>130</v>
      </c>
      <c r="H192" s="1"/>
    </row>
    <row r="193" spans="1:8" ht="27.6" customHeight="1" x14ac:dyDescent="0.25">
      <c r="A193" s="1" t="s">
        <v>200</v>
      </c>
      <c r="B193" s="1">
        <v>6719</v>
      </c>
      <c r="C193" s="3">
        <v>497</v>
      </c>
      <c r="D193" s="4">
        <v>1418</v>
      </c>
      <c r="E193" s="1">
        <f t="shared" si="2"/>
        <v>-921</v>
      </c>
      <c r="F193" s="5">
        <f t="shared" si="4"/>
        <v>0.35049365303244007</v>
      </c>
      <c r="G193" s="22">
        <v>45</v>
      </c>
      <c r="H193" s="1"/>
    </row>
    <row r="194" spans="1:8" ht="27.6" customHeight="1" x14ac:dyDescent="0.25">
      <c r="A194" s="1" t="s">
        <v>201</v>
      </c>
      <c r="B194" s="1">
        <v>3727</v>
      </c>
      <c r="C194" s="3">
        <v>407</v>
      </c>
      <c r="D194" s="4">
        <v>1442</v>
      </c>
      <c r="E194" s="1">
        <f t="shared" si="2"/>
        <v>-1035</v>
      </c>
      <c r="F194" s="5">
        <f t="shared" si="4"/>
        <v>0.28224687933425796</v>
      </c>
      <c r="G194" s="22">
        <v>-3</v>
      </c>
      <c r="H194" s="1"/>
    </row>
    <row r="195" spans="1:8" ht="27.6" customHeight="1" x14ac:dyDescent="0.25">
      <c r="A195" s="1" t="s">
        <v>202</v>
      </c>
      <c r="B195" s="1">
        <v>6565</v>
      </c>
      <c r="C195" s="3">
        <v>759</v>
      </c>
      <c r="D195" s="4">
        <v>1135</v>
      </c>
      <c r="E195" s="1">
        <f t="shared" si="2"/>
        <v>-376</v>
      </c>
      <c r="F195" s="5">
        <f t="shared" si="4"/>
        <v>0.66872246696035242</v>
      </c>
      <c r="G195" s="22">
        <v>8</v>
      </c>
      <c r="H195" s="1"/>
    </row>
    <row r="196" spans="1:8" ht="27.6" customHeight="1" x14ac:dyDescent="0.25">
      <c r="A196" s="1" t="s">
        <v>203</v>
      </c>
      <c r="B196" s="1">
        <v>7434</v>
      </c>
      <c r="C196" s="3">
        <v>679</v>
      </c>
      <c r="D196" s="4">
        <v>1145</v>
      </c>
      <c r="E196" s="1">
        <f t="shared" si="2"/>
        <v>-466</v>
      </c>
      <c r="F196" s="5">
        <f t="shared" si="4"/>
        <v>0.59301310043668121</v>
      </c>
      <c r="G196" s="22">
        <v>127</v>
      </c>
      <c r="H196" s="1"/>
    </row>
    <row r="197" spans="1:8" ht="26.4" x14ac:dyDescent="0.25">
      <c r="A197" s="1" t="s">
        <v>204</v>
      </c>
      <c r="B197" s="2">
        <v>6675</v>
      </c>
      <c r="C197" s="3">
        <v>504</v>
      </c>
      <c r="D197" s="4">
        <v>1105</v>
      </c>
      <c r="E197" s="2">
        <f t="shared" si="2"/>
        <v>-601</v>
      </c>
      <c r="F197" s="23">
        <f t="shared" si="4"/>
        <v>0.45610859728506786</v>
      </c>
      <c r="G197" s="22">
        <v>-259</v>
      </c>
      <c r="H197" s="1"/>
    </row>
    <row r="198" spans="1:8" ht="26.4" x14ac:dyDescent="0.25">
      <c r="A198" s="1" t="s">
        <v>205</v>
      </c>
      <c r="B198" s="2">
        <v>5278</v>
      </c>
      <c r="C198" s="3">
        <v>553</v>
      </c>
      <c r="D198" s="4">
        <v>908</v>
      </c>
      <c r="E198" s="2">
        <f t="shared" si="2"/>
        <v>-355</v>
      </c>
      <c r="F198" s="23">
        <f t="shared" si="4"/>
        <v>0.6090308370044053</v>
      </c>
      <c r="G198" s="22">
        <v>68</v>
      </c>
      <c r="H198" s="1"/>
    </row>
    <row r="199" spans="1:8" ht="26.4" x14ac:dyDescent="0.25">
      <c r="A199" s="1" t="s">
        <v>206</v>
      </c>
      <c r="B199" s="2">
        <v>5134</v>
      </c>
      <c r="C199" s="3">
        <v>787</v>
      </c>
      <c r="D199" s="4">
        <v>900</v>
      </c>
      <c r="E199" s="2">
        <f t="shared" si="2"/>
        <v>-113</v>
      </c>
      <c r="F199" s="23">
        <f t="shared" si="4"/>
        <v>0.87444444444444447</v>
      </c>
      <c r="G199" s="22">
        <v>244</v>
      </c>
      <c r="H199" s="1"/>
    </row>
    <row r="200" spans="1:8" ht="26.4" x14ac:dyDescent="0.25">
      <c r="A200" s="1" t="s">
        <v>207</v>
      </c>
      <c r="B200" s="2">
        <v>5558</v>
      </c>
      <c r="C200" s="3">
        <v>675</v>
      </c>
      <c r="D200" s="4">
        <v>1306</v>
      </c>
      <c r="E200" s="2">
        <f t="shared" si="2"/>
        <v>-631</v>
      </c>
      <c r="F200" s="23">
        <f t="shared" si="4"/>
        <v>0.51684532924961712</v>
      </c>
      <c r="G200" s="22">
        <v>-162</v>
      </c>
      <c r="H200" s="1"/>
    </row>
    <row r="201" spans="1:8" ht="26.4" x14ac:dyDescent="0.25">
      <c r="A201" s="1" t="s">
        <v>208</v>
      </c>
      <c r="B201" s="2">
        <v>5537</v>
      </c>
      <c r="C201" s="3">
        <v>715</v>
      </c>
      <c r="D201" s="4">
        <v>1256</v>
      </c>
      <c r="E201" s="2">
        <f t="shared" si="2"/>
        <v>-541</v>
      </c>
      <c r="F201" s="23">
        <f t="shared" si="4"/>
        <v>0.56926751592356684</v>
      </c>
      <c r="G201" s="22">
        <v>5</v>
      </c>
      <c r="H201" s="1"/>
    </row>
    <row r="202" spans="1:8" ht="26.4" x14ac:dyDescent="0.25">
      <c r="A202" s="1" t="s">
        <v>209</v>
      </c>
      <c r="B202" s="2">
        <v>6613</v>
      </c>
      <c r="C202" s="3">
        <v>1096</v>
      </c>
      <c r="D202" s="4">
        <v>1151</v>
      </c>
      <c r="E202" s="2">
        <f t="shared" si="2"/>
        <v>-55</v>
      </c>
      <c r="F202" s="23">
        <f t="shared" si="4"/>
        <v>0.95221546481320596</v>
      </c>
      <c r="G202" s="22">
        <v>311</v>
      </c>
      <c r="H202" s="1"/>
    </row>
    <row r="203" spans="1:8" ht="26.4" x14ac:dyDescent="0.25">
      <c r="A203" s="1" t="s">
        <v>210</v>
      </c>
      <c r="B203" s="2">
        <v>6228</v>
      </c>
      <c r="C203" s="3">
        <v>953</v>
      </c>
      <c r="D203" s="4">
        <v>1293</v>
      </c>
      <c r="E203" s="2">
        <f t="shared" si="2"/>
        <v>-340</v>
      </c>
      <c r="F203" s="23">
        <f t="shared" si="4"/>
        <v>0.73704563031709203</v>
      </c>
      <c r="G203" s="22">
        <v>39</v>
      </c>
      <c r="H203" s="1"/>
    </row>
    <row r="204" spans="1:8" ht="26.4" x14ac:dyDescent="0.25">
      <c r="A204" s="1" t="s">
        <v>211</v>
      </c>
      <c r="B204" s="2">
        <v>5407</v>
      </c>
      <c r="C204" s="3">
        <v>917</v>
      </c>
      <c r="D204" s="4">
        <v>1315</v>
      </c>
      <c r="E204" s="2">
        <f t="shared" si="2"/>
        <v>-398</v>
      </c>
      <c r="F204" s="23">
        <f t="shared" si="4"/>
        <v>0.69733840304182515</v>
      </c>
      <c r="G204" s="22">
        <v>-306</v>
      </c>
      <c r="H204" s="1"/>
    </row>
  </sheetData>
  <conditionalFormatting sqref="G110">
    <cfRule type="cellIs" dxfId="225" priority="359" operator="lessThan">
      <formula>0</formula>
    </cfRule>
  </conditionalFormatting>
  <conditionalFormatting sqref="E1:E128">
    <cfRule type="cellIs" dxfId="224" priority="366" operator="lessThan">
      <formula>0</formula>
    </cfRule>
  </conditionalFormatting>
  <conditionalFormatting sqref="G1">
    <cfRule type="cellIs" dxfId="223" priority="365" operator="lessThan">
      <formula>0</formula>
    </cfRule>
  </conditionalFormatting>
  <conditionalFormatting sqref="G1:G109 G111:G125">
    <cfRule type="cellIs" dxfId="222" priority="364" operator="lessThan">
      <formula>0</formula>
    </cfRule>
  </conditionalFormatting>
  <conditionalFormatting sqref="G94">
    <cfRule type="cellIs" dxfId="221" priority="363" operator="greaterThan">
      <formula>0</formula>
    </cfRule>
  </conditionalFormatting>
  <conditionalFormatting sqref="G95">
    <cfRule type="cellIs" dxfId="220" priority="362" operator="greaterThan">
      <formula>0</formula>
    </cfRule>
  </conditionalFormatting>
  <conditionalFormatting sqref="F102">
    <cfRule type="cellIs" dxfId="219" priority="361" operator="lessThan">
      <formula>0</formula>
    </cfRule>
  </conditionalFormatting>
  <conditionalFormatting sqref="E1:E128">
    <cfRule type="cellIs" dxfId="218" priority="360" operator="lessThan">
      <formula>0</formula>
    </cfRule>
  </conditionalFormatting>
  <conditionalFormatting sqref="E126:E128">
    <cfRule type="cellIs" dxfId="217" priority="358" operator="lessThan">
      <formula>0</formula>
    </cfRule>
  </conditionalFormatting>
  <conditionalFormatting sqref="G126">
    <cfRule type="cellIs" dxfId="216" priority="357" operator="lessThan">
      <formula>0</formula>
    </cfRule>
  </conditionalFormatting>
  <conditionalFormatting sqref="G127">
    <cfRule type="cellIs" dxfId="215" priority="353" operator="lessThan">
      <formula>0</formula>
    </cfRule>
  </conditionalFormatting>
  <conditionalFormatting sqref="G128">
    <cfRule type="cellIs" dxfId="214" priority="349" operator="lessThan">
      <formula>0</formula>
    </cfRule>
  </conditionalFormatting>
  <conditionalFormatting sqref="E129">
    <cfRule type="cellIs" dxfId="213" priority="332" operator="lessThan">
      <formula>0</formula>
    </cfRule>
  </conditionalFormatting>
  <conditionalFormatting sqref="E129">
    <cfRule type="cellIs" dxfId="212" priority="331" operator="lessThan">
      <formula>0</formula>
    </cfRule>
  </conditionalFormatting>
  <conditionalFormatting sqref="E129">
    <cfRule type="cellIs" dxfId="211" priority="330" operator="lessThan">
      <formula>0</formula>
    </cfRule>
  </conditionalFormatting>
  <conditionalFormatting sqref="G129">
    <cfRule type="cellIs" dxfId="210" priority="329" operator="lessThan">
      <formula>0</formula>
    </cfRule>
  </conditionalFormatting>
  <conditionalFormatting sqref="E130">
    <cfRule type="cellIs" dxfId="209" priority="328" operator="lessThan">
      <formula>0</formula>
    </cfRule>
  </conditionalFormatting>
  <conditionalFormatting sqref="E130">
    <cfRule type="cellIs" dxfId="208" priority="327" operator="lessThan">
      <formula>0</formula>
    </cfRule>
  </conditionalFormatting>
  <conditionalFormatting sqref="E130">
    <cfRule type="cellIs" dxfId="207" priority="326" operator="lessThan">
      <formula>0</formula>
    </cfRule>
  </conditionalFormatting>
  <conditionalFormatting sqref="G130">
    <cfRule type="cellIs" dxfId="206" priority="325" operator="lessThan">
      <formula>0</formula>
    </cfRule>
  </conditionalFormatting>
  <conditionalFormatting sqref="E131:E133">
    <cfRule type="cellIs" dxfId="205" priority="324" operator="lessThan">
      <formula>0</formula>
    </cfRule>
  </conditionalFormatting>
  <conditionalFormatting sqref="E131:E133">
    <cfRule type="cellIs" dxfId="204" priority="323" operator="lessThan">
      <formula>0</formula>
    </cfRule>
  </conditionalFormatting>
  <conditionalFormatting sqref="E131:E133">
    <cfRule type="cellIs" dxfId="203" priority="322" operator="lessThan">
      <formula>0</formula>
    </cfRule>
  </conditionalFormatting>
  <conditionalFormatting sqref="G131:G133">
    <cfRule type="cellIs" dxfId="202" priority="321" operator="lessThan">
      <formula>0</formula>
    </cfRule>
  </conditionalFormatting>
  <conditionalFormatting sqref="E134">
    <cfRule type="cellIs" dxfId="201" priority="312" operator="lessThan">
      <formula>0</formula>
    </cfRule>
  </conditionalFormatting>
  <conditionalFormatting sqref="E134">
    <cfRule type="cellIs" dxfId="200" priority="311" operator="lessThan">
      <formula>0</formula>
    </cfRule>
  </conditionalFormatting>
  <conditionalFormatting sqref="E134">
    <cfRule type="cellIs" dxfId="199" priority="310" operator="lessThan">
      <formula>0</formula>
    </cfRule>
  </conditionalFormatting>
  <conditionalFormatting sqref="G134">
    <cfRule type="cellIs" dxfId="198" priority="309" operator="lessThan">
      <formula>0</formula>
    </cfRule>
  </conditionalFormatting>
  <conditionalFormatting sqref="E135">
    <cfRule type="cellIs" dxfId="197" priority="308" operator="lessThan">
      <formula>0</formula>
    </cfRule>
  </conditionalFormatting>
  <conditionalFormatting sqref="E135">
    <cfRule type="cellIs" dxfId="196" priority="307" operator="lessThan">
      <formula>0</formula>
    </cfRule>
  </conditionalFormatting>
  <conditionalFormatting sqref="E135">
    <cfRule type="cellIs" dxfId="195" priority="306" operator="lessThan">
      <formula>0</formula>
    </cfRule>
  </conditionalFormatting>
  <conditionalFormatting sqref="G135">
    <cfRule type="cellIs" dxfId="194" priority="305" operator="lessThan">
      <formula>0</formula>
    </cfRule>
  </conditionalFormatting>
  <conditionalFormatting sqref="E136:E138">
    <cfRule type="cellIs" dxfId="193" priority="304" operator="lessThan">
      <formula>0</formula>
    </cfRule>
  </conditionalFormatting>
  <conditionalFormatting sqref="E136:E138">
    <cfRule type="cellIs" dxfId="192" priority="303" operator="lessThan">
      <formula>0</formula>
    </cfRule>
  </conditionalFormatting>
  <conditionalFormatting sqref="E136:E138">
    <cfRule type="cellIs" dxfId="191" priority="302" operator="lessThan">
      <formula>0</formula>
    </cfRule>
  </conditionalFormatting>
  <conditionalFormatting sqref="G136">
    <cfRule type="cellIs" dxfId="190" priority="301" operator="lessThan">
      <formula>0</formula>
    </cfRule>
  </conditionalFormatting>
  <conditionalFormatting sqref="G137">
    <cfRule type="cellIs" dxfId="189" priority="297" operator="lessThan">
      <formula>0</formula>
    </cfRule>
  </conditionalFormatting>
  <conditionalFormatting sqref="G138">
    <cfRule type="cellIs" dxfId="188" priority="293" operator="lessThan">
      <formula>0</formula>
    </cfRule>
  </conditionalFormatting>
  <conditionalFormatting sqref="E139">
    <cfRule type="cellIs" dxfId="187" priority="292" operator="lessThan">
      <formula>0</formula>
    </cfRule>
  </conditionalFormatting>
  <conditionalFormatting sqref="E139">
    <cfRule type="cellIs" dxfId="186" priority="291" operator="lessThan">
      <formula>0</formula>
    </cfRule>
  </conditionalFormatting>
  <conditionalFormatting sqref="E139">
    <cfRule type="cellIs" dxfId="185" priority="290" operator="lessThan">
      <formula>0</formula>
    </cfRule>
  </conditionalFormatting>
  <conditionalFormatting sqref="G139">
    <cfRule type="cellIs" dxfId="184" priority="289" operator="lessThan">
      <formula>0</formula>
    </cfRule>
  </conditionalFormatting>
  <conditionalFormatting sqref="E140">
    <cfRule type="cellIs" dxfId="183" priority="288" operator="lessThan">
      <formula>0</formula>
    </cfRule>
  </conditionalFormatting>
  <conditionalFormatting sqref="E140">
    <cfRule type="cellIs" dxfId="182" priority="287" operator="lessThan">
      <formula>0</formula>
    </cfRule>
  </conditionalFormatting>
  <conditionalFormatting sqref="E140">
    <cfRule type="cellIs" dxfId="181" priority="286" operator="lessThan">
      <formula>0</formula>
    </cfRule>
  </conditionalFormatting>
  <conditionalFormatting sqref="G140">
    <cfRule type="cellIs" dxfId="180" priority="285" operator="lessThan">
      <formula>0</formula>
    </cfRule>
  </conditionalFormatting>
  <conditionalFormatting sqref="E141:E143">
    <cfRule type="cellIs" dxfId="179" priority="284" operator="lessThan">
      <formula>0</formula>
    </cfRule>
  </conditionalFormatting>
  <conditionalFormatting sqref="E141:E143">
    <cfRule type="cellIs" dxfId="178" priority="283" operator="lessThan">
      <formula>0</formula>
    </cfRule>
  </conditionalFormatting>
  <conditionalFormatting sqref="E141:E143">
    <cfRule type="cellIs" dxfId="177" priority="282" operator="lessThan">
      <formula>0</formula>
    </cfRule>
  </conditionalFormatting>
  <conditionalFormatting sqref="G141">
    <cfRule type="cellIs" dxfId="176" priority="281" operator="lessThan">
      <formula>0</formula>
    </cfRule>
  </conditionalFormatting>
  <conditionalFormatting sqref="G142">
    <cfRule type="cellIs" dxfId="175" priority="277" operator="lessThan">
      <formula>0</formula>
    </cfRule>
  </conditionalFormatting>
  <conditionalFormatting sqref="G143">
    <cfRule type="cellIs" dxfId="174" priority="273" operator="lessThan">
      <formula>0</formula>
    </cfRule>
  </conditionalFormatting>
  <conditionalFormatting sqref="E144">
    <cfRule type="cellIs" dxfId="173" priority="272" operator="lessThan">
      <formula>0</formula>
    </cfRule>
  </conditionalFormatting>
  <conditionalFormatting sqref="E144">
    <cfRule type="cellIs" dxfId="172" priority="271" operator="lessThan">
      <formula>0</formula>
    </cfRule>
  </conditionalFormatting>
  <conditionalFormatting sqref="E144">
    <cfRule type="cellIs" dxfId="171" priority="270" operator="lessThan">
      <formula>0</formula>
    </cfRule>
  </conditionalFormatting>
  <conditionalFormatting sqref="G144">
    <cfRule type="cellIs" dxfId="170" priority="269" operator="lessThan">
      <formula>0</formula>
    </cfRule>
  </conditionalFormatting>
  <conditionalFormatting sqref="E145">
    <cfRule type="cellIs" dxfId="169" priority="268" operator="lessThan">
      <formula>0</formula>
    </cfRule>
  </conditionalFormatting>
  <conditionalFormatting sqref="E145">
    <cfRule type="cellIs" dxfId="168" priority="267" operator="lessThan">
      <formula>0</formula>
    </cfRule>
  </conditionalFormatting>
  <conditionalFormatting sqref="E145">
    <cfRule type="cellIs" dxfId="167" priority="266" operator="lessThan">
      <formula>0</formula>
    </cfRule>
  </conditionalFormatting>
  <conditionalFormatting sqref="G145">
    <cfRule type="cellIs" dxfId="166" priority="265" operator="lessThan">
      <formula>0</formula>
    </cfRule>
  </conditionalFormatting>
  <conditionalFormatting sqref="E146:E148">
    <cfRule type="cellIs" dxfId="165" priority="264" operator="lessThan">
      <formula>0</formula>
    </cfRule>
  </conditionalFormatting>
  <conditionalFormatting sqref="E146:E148">
    <cfRule type="cellIs" dxfId="164" priority="263" operator="lessThan">
      <formula>0</formula>
    </cfRule>
  </conditionalFormatting>
  <conditionalFormatting sqref="E146:E148">
    <cfRule type="cellIs" dxfId="163" priority="262" operator="lessThan">
      <formula>0</formula>
    </cfRule>
  </conditionalFormatting>
  <conditionalFormatting sqref="G146">
    <cfRule type="cellIs" dxfId="162" priority="261" operator="lessThan">
      <formula>0</formula>
    </cfRule>
  </conditionalFormatting>
  <conditionalFormatting sqref="G147">
    <cfRule type="cellIs" dxfId="161" priority="257" operator="lessThan">
      <formula>0</formula>
    </cfRule>
  </conditionalFormatting>
  <conditionalFormatting sqref="G148">
    <cfRule type="cellIs" dxfId="160" priority="253" operator="lessThan">
      <formula>0</formula>
    </cfRule>
  </conditionalFormatting>
  <conditionalFormatting sqref="E149">
    <cfRule type="cellIs" dxfId="159" priority="252" operator="lessThan">
      <formula>0</formula>
    </cfRule>
  </conditionalFormatting>
  <conditionalFormatting sqref="E149">
    <cfRule type="cellIs" dxfId="158" priority="251" operator="lessThan">
      <formula>0</formula>
    </cfRule>
  </conditionalFormatting>
  <conditionalFormatting sqref="E149">
    <cfRule type="cellIs" dxfId="157" priority="250" operator="lessThan">
      <formula>0</formula>
    </cfRule>
  </conditionalFormatting>
  <conditionalFormatting sqref="G149">
    <cfRule type="cellIs" dxfId="156" priority="249" operator="lessThan">
      <formula>0</formula>
    </cfRule>
  </conditionalFormatting>
  <conditionalFormatting sqref="E150">
    <cfRule type="cellIs" dxfId="155" priority="248" operator="lessThan">
      <formula>0</formula>
    </cfRule>
  </conditionalFormatting>
  <conditionalFormatting sqref="E150">
    <cfRule type="cellIs" dxfId="154" priority="247" operator="lessThan">
      <formula>0</formula>
    </cfRule>
  </conditionalFormatting>
  <conditionalFormatting sqref="E150">
    <cfRule type="cellIs" dxfId="153" priority="246" operator="lessThan">
      <formula>0</formula>
    </cfRule>
  </conditionalFormatting>
  <conditionalFormatting sqref="E151">
    <cfRule type="cellIs" dxfId="152" priority="244" operator="lessThan">
      <formula>0</formula>
    </cfRule>
  </conditionalFormatting>
  <conditionalFormatting sqref="E151">
    <cfRule type="cellIs" dxfId="151" priority="243" operator="lessThan">
      <formula>0</formula>
    </cfRule>
  </conditionalFormatting>
  <conditionalFormatting sqref="E151">
    <cfRule type="cellIs" dxfId="150" priority="242" operator="lessThan">
      <formula>0</formula>
    </cfRule>
  </conditionalFormatting>
  <conditionalFormatting sqref="G151">
    <cfRule type="cellIs" dxfId="149" priority="240" operator="lessThan">
      <formula>0</formula>
    </cfRule>
  </conditionalFormatting>
  <conditionalFormatting sqref="G150">
    <cfRule type="cellIs" dxfId="148" priority="234" operator="lessThan">
      <formula>0</formula>
    </cfRule>
  </conditionalFormatting>
  <conditionalFormatting sqref="E152:E154">
    <cfRule type="cellIs" dxfId="147" priority="232" operator="lessThan">
      <formula>0</formula>
    </cfRule>
  </conditionalFormatting>
  <conditionalFormatting sqref="E152:E154">
    <cfRule type="cellIs" dxfId="146" priority="231" operator="lessThan">
      <formula>0</formula>
    </cfRule>
  </conditionalFormatting>
  <conditionalFormatting sqref="E152:E154">
    <cfRule type="cellIs" dxfId="145" priority="230" operator="lessThan">
      <formula>0</formula>
    </cfRule>
  </conditionalFormatting>
  <conditionalFormatting sqref="G152">
    <cfRule type="cellIs" dxfId="144" priority="229" operator="lessThan">
      <formula>0</formula>
    </cfRule>
  </conditionalFormatting>
  <conditionalFormatting sqref="G153">
    <cfRule type="cellIs" dxfId="143" priority="225" operator="lessThan">
      <formula>0</formula>
    </cfRule>
  </conditionalFormatting>
  <conditionalFormatting sqref="G154">
    <cfRule type="cellIs" dxfId="142" priority="221" operator="lessThan">
      <formula>0</formula>
    </cfRule>
  </conditionalFormatting>
  <conditionalFormatting sqref="E155">
    <cfRule type="cellIs" dxfId="141" priority="216" operator="lessThan">
      <formula>0</formula>
    </cfRule>
  </conditionalFormatting>
  <conditionalFormatting sqref="E155">
    <cfRule type="cellIs" dxfId="140" priority="215" operator="lessThan">
      <formula>0</formula>
    </cfRule>
  </conditionalFormatting>
  <conditionalFormatting sqref="E155">
    <cfRule type="cellIs" dxfId="139" priority="214" operator="lessThan">
      <formula>0</formula>
    </cfRule>
  </conditionalFormatting>
  <conditionalFormatting sqref="G155">
    <cfRule type="cellIs" dxfId="138" priority="213" operator="lessThan">
      <formula>0</formula>
    </cfRule>
  </conditionalFormatting>
  <conditionalFormatting sqref="E156">
    <cfRule type="cellIs" dxfId="137" priority="212" operator="lessThan">
      <formula>0</formula>
    </cfRule>
  </conditionalFormatting>
  <conditionalFormatting sqref="E156">
    <cfRule type="cellIs" dxfId="136" priority="211" operator="lessThan">
      <formula>0</formula>
    </cfRule>
  </conditionalFormatting>
  <conditionalFormatting sqref="E156">
    <cfRule type="cellIs" dxfId="135" priority="210" operator="lessThan">
      <formula>0</formula>
    </cfRule>
  </conditionalFormatting>
  <conditionalFormatting sqref="G156">
    <cfRule type="cellIs" dxfId="134" priority="209" operator="lessThan">
      <formula>0</formula>
    </cfRule>
  </conditionalFormatting>
  <conditionalFormatting sqref="E157:E159">
    <cfRule type="cellIs" dxfId="133" priority="204" operator="lessThan">
      <formula>0</formula>
    </cfRule>
  </conditionalFormatting>
  <conditionalFormatting sqref="E157:E159">
    <cfRule type="cellIs" dxfId="132" priority="203" operator="lessThan">
      <formula>0</formula>
    </cfRule>
  </conditionalFormatting>
  <conditionalFormatting sqref="E157:E159">
    <cfRule type="cellIs" dxfId="131" priority="202" operator="lessThan">
      <formula>0</formula>
    </cfRule>
  </conditionalFormatting>
  <conditionalFormatting sqref="G157">
    <cfRule type="cellIs" dxfId="130" priority="201" operator="lessThan">
      <formula>0</formula>
    </cfRule>
  </conditionalFormatting>
  <conditionalFormatting sqref="G158">
    <cfRule type="cellIs" dxfId="129" priority="197" operator="lessThan">
      <formula>0</formula>
    </cfRule>
  </conditionalFormatting>
  <conditionalFormatting sqref="G159">
    <cfRule type="cellIs" dxfId="128" priority="193" operator="lessThan">
      <formula>0</formula>
    </cfRule>
  </conditionalFormatting>
  <conditionalFormatting sqref="E160">
    <cfRule type="cellIs" dxfId="127" priority="192" operator="lessThan">
      <formula>0</formula>
    </cfRule>
  </conditionalFormatting>
  <conditionalFormatting sqref="E160">
    <cfRule type="cellIs" dxfId="126" priority="191" operator="lessThan">
      <formula>0</formula>
    </cfRule>
  </conditionalFormatting>
  <conditionalFormatting sqref="E160">
    <cfRule type="cellIs" dxfId="125" priority="190" operator="lessThan">
      <formula>0</formula>
    </cfRule>
  </conditionalFormatting>
  <conditionalFormatting sqref="G160">
    <cfRule type="cellIs" dxfId="124" priority="189" operator="lessThan">
      <formula>0</formula>
    </cfRule>
  </conditionalFormatting>
  <conditionalFormatting sqref="E161">
    <cfRule type="cellIs" dxfId="123" priority="188" operator="lessThan">
      <formula>0</formula>
    </cfRule>
  </conditionalFormatting>
  <conditionalFormatting sqref="E161">
    <cfRule type="cellIs" dxfId="122" priority="187" operator="lessThan">
      <formula>0</formula>
    </cfRule>
  </conditionalFormatting>
  <conditionalFormatting sqref="E161">
    <cfRule type="cellIs" dxfId="121" priority="186" operator="lessThan">
      <formula>0</formula>
    </cfRule>
  </conditionalFormatting>
  <conditionalFormatting sqref="G161">
    <cfRule type="cellIs" dxfId="120" priority="185" operator="lessThan">
      <formula>0</formula>
    </cfRule>
  </conditionalFormatting>
  <conditionalFormatting sqref="E162:E164">
    <cfRule type="cellIs" dxfId="119" priority="184" operator="lessThan">
      <formula>0</formula>
    </cfRule>
  </conditionalFormatting>
  <conditionalFormatting sqref="E162:E164">
    <cfRule type="cellIs" dxfId="118" priority="183" operator="lessThan">
      <formula>0</formula>
    </cfRule>
  </conditionalFormatting>
  <conditionalFormatting sqref="E162:E164">
    <cfRule type="cellIs" dxfId="117" priority="182" operator="lessThan">
      <formula>0</formula>
    </cfRule>
  </conditionalFormatting>
  <conditionalFormatting sqref="G162 G164">
    <cfRule type="cellIs" dxfId="116" priority="181" operator="lessThan">
      <formula>0</formula>
    </cfRule>
  </conditionalFormatting>
  <conditionalFormatting sqref="G163">
    <cfRule type="cellIs" dxfId="115" priority="159" operator="lessThan">
      <formula>0</formula>
    </cfRule>
  </conditionalFormatting>
  <conditionalFormatting sqref="E165">
    <cfRule type="cellIs" dxfId="114" priority="158" operator="lessThan">
      <formula>0</formula>
    </cfRule>
  </conditionalFormatting>
  <conditionalFormatting sqref="E165">
    <cfRule type="cellIs" dxfId="113" priority="157" operator="lessThan">
      <formula>0</formula>
    </cfRule>
  </conditionalFormatting>
  <conditionalFormatting sqref="E165">
    <cfRule type="cellIs" dxfId="112" priority="156" operator="lessThan">
      <formula>0</formula>
    </cfRule>
  </conditionalFormatting>
  <conditionalFormatting sqref="G165">
    <cfRule type="cellIs" dxfId="111" priority="155" operator="lessThan">
      <formula>0</formula>
    </cfRule>
  </conditionalFormatting>
  <conditionalFormatting sqref="E166">
    <cfRule type="cellIs" dxfId="110" priority="154" operator="lessThan">
      <formula>0</formula>
    </cfRule>
  </conditionalFormatting>
  <conditionalFormatting sqref="E166">
    <cfRule type="cellIs" dxfId="109" priority="153" operator="lessThan">
      <formula>0</formula>
    </cfRule>
  </conditionalFormatting>
  <conditionalFormatting sqref="E166">
    <cfRule type="cellIs" dxfId="108" priority="152" operator="lessThan">
      <formula>0</formula>
    </cfRule>
  </conditionalFormatting>
  <conditionalFormatting sqref="G166">
    <cfRule type="cellIs" dxfId="107" priority="151" operator="lessThan">
      <formula>0</formula>
    </cfRule>
  </conditionalFormatting>
  <conditionalFormatting sqref="E167:E169">
    <cfRule type="cellIs" dxfId="106" priority="150" operator="lessThan">
      <formula>0</formula>
    </cfRule>
  </conditionalFormatting>
  <conditionalFormatting sqref="E167:E169">
    <cfRule type="cellIs" dxfId="105" priority="149" operator="lessThan">
      <formula>0</formula>
    </cfRule>
  </conditionalFormatting>
  <conditionalFormatting sqref="E167:E169">
    <cfRule type="cellIs" dxfId="104" priority="148" operator="lessThan">
      <formula>0</formula>
    </cfRule>
  </conditionalFormatting>
  <conditionalFormatting sqref="G167">
    <cfRule type="cellIs" dxfId="103" priority="147" operator="lessThan">
      <formula>0</formula>
    </cfRule>
  </conditionalFormatting>
  <conditionalFormatting sqref="G168">
    <cfRule type="cellIs" dxfId="102" priority="142" operator="lessThan">
      <formula>0</formula>
    </cfRule>
  </conditionalFormatting>
  <conditionalFormatting sqref="G169">
    <cfRule type="cellIs" dxfId="101" priority="138" operator="lessThan">
      <formula>0</formula>
    </cfRule>
  </conditionalFormatting>
  <conditionalFormatting sqref="E170">
    <cfRule type="cellIs" dxfId="100" priority="137" operator="lessThan">
      <formula>0</formula>
    </cfRule>
  </conditionalFormatting>
  <conditionalFormatting sqref="E170">
    <cfRule type="cellIs" dxfId="99" priority="136" operator="lessThan">
      <formula>0</formula>
    </cfRule>
  </conditionalFormatting>
  <conditionalFormatting sqref="E170">
    <cfRule type="cellIs" dxfId="98" priority="135" operator="lessThan">
      <formula>0</formula>
    </cfRule>
  </conditionalFormatting>
  <conditionalFormatting sqref="G170">
    <cfRule type="cellIs" dxfId="97" priority="134" operator="lessThan">
      <formula>0</formula>
    </cfRule>
  </conditionalFormatting>
  <conditionalFormatting sqref="E171">
    <cfRule type="cellIs" dxfId="96" priority="133" operator="lessThan">
      <formula>0</formula>
    </cfRule>
  </conditionalFormatting>
  <conditionalFormatting sqref="E171">
    <cfRule type="cellIs" dxfId="95" priority="132" operator="lessThan">
      <formula>0</formula>
    </cfRule>
  </conditionalFormatting>
  <conditionalFormatting sqref="E171">
    <cfRule type="cellIs" dxfId="94" priority="131" operator="lessThan">
      <formula>0</formula>
    </cfRule>
  </conditionalFormatting>
  <conditionalFormatting sqref="G171">
    <cfRule type="cellIs" dxfId="93" priority="130" operator="lessThan">
      <formula>0</formula>
    </cfRule>
  </conditionalFormatting>
  <conditionalFormatting sqref="E172:E174">
    <cfRule type="cellIs" dxfId="92" priority="129" operator="lessThan">
      <formula>0</formula>
    </cfRule>
  </conditionalFormatting>
  <conditionalFormatting sqref="E172:E174">
    <cfRule type="cellIs" dxfId="91" priority="128" operator="lessThan">
      <formula>0</formula>
    </cfRule>
  </conditionalFormatting>
  <conditionalFormatting sqref="E172:E174">
    <cfRule type="cellIs" dxfId="90" priority="127" operator="lessThan">
      <formula>0</formula>
    </cfRule>
  </conditionalFormatting>
  <conditionalFormatting sqref="G172">
    <cfRule type="cellIs" dxfId="89" priority="126" operator="lessThan">
      <formula>0</formula>
    </cfRule>
  </conditionalFormatting>
  <conditionalFormatting sqref="G173">
    <cfRule type="cellIs" dxfId="88" priority="122" operator="lessThan">
      <formula>0</formula>
    </cfRule>
  </conditionalFormatting>
  <conditionalFormatting sqref="G174">
    <cfRule type="cellIs" dxfId="87" priority="118" operator="lessThan">
      <formula>0</formula>
    </cfRule>
  </conditionalFormatting>
  <conditionalFormatting sqref="E175">
    <cfRule type="cellIs" dxfId="86" priority="117" operator="lessThan">
      <formula>0</formula>
    </cfRule>
  </conditionalFormatting>
  <conditionalFormatting sqref="E175">
    <cfRule type="cellIs" dxfId="85" priority="116" operator="lessThan">
      <formula>0</formula>
    </cfRule>
  </conditionalFormatting>
  <conditionalFormatting sqref="E175">
    <cfRule type="cellIs" dxfId="84" priority="115" operator="lessThan">
      <formula>0</formula>
    </cfRule>
  </conditionalFormatting>
  <conditionalFormatting sqref="G175">
    <cfRule type="cellIs" dxfId="83" priority="114" operator="lessThan">
      <formula>0</formula>
    </cfRule>
  </conditionalFormatting>
  <conditionalFormatting sqref="E176">
    <cfRule type="cellIs" dxfId="82" priority="113" operator="lessThan">
      <formula>0</formula>
    </cfRule>
  </conditionalFormatting>
  <conditionalFormatting sqref="E176">
    <cfRule type="cellIs" dxfId="81" priority="112" operator="lessThan">
      <formula>0</formula>
    </cfRule>
  </conditionalFormatting>
  <conditionalFormatting sqref="E176">
    <cfRule type="cellIs" dxfId="80" priority="111" operator="lessThan">
      <formula>0</formula>
    </cfRule>
  </conditionalFormatting>
  <conditionalFormatting sqref="G176">
    <cfRule type="cellIs" dxfId="79" priority="110" operator="lessThan">
      <formula>0</formula>
    </cfRule>
  </conditionalFormatting>
  <conditionalFormatting sqref="E177:E179">
    <cfRule type="cellIs" dxfId="78" priority="109" operator="lessThan">
      <formula>0</formula>
    </cfRule>
  </conditionalFormatting>
  <conditionalFormatting sqref="E177:E179">
    <cfRule type="cellIs" dxfId="77" priority="108" operator="lessThan">
      <formula>0</formula>
    </cfRule>
  </conditionalFormatting>
  <conditionalFormatting sqref="E177:E179">
    <cfRule type="cellIs" dxfId="76" priority="107" operator="lessThan">
      <formula>0</formula>
    </cfRule>
  </conditionalFormatting>
  <conditionalFormatting sqref="G177">
    <cfRule type="cellIs" dxfId="75" priority="106" operator="lessThan">
      <formula>0</formula>
    </cfRule>
  </conditionalFormatting>
  <conditionalFormatting sqref="G178">
    <cfRule type="cellIs" dxfId="74" priority="102" operator="lessThan">
      <formula>0</formula>
    </cfRule>
  </conditionalFormatting>
  <conditionalFormatting sqref="G179">
    <cfRule type="cellIs" dxfId="73" priority="98" operator="lessThan">
      <formula>0</formula>
    </cfRule>
  </conditionalFormatting>
  <conditionalFormatting sqref="E180">
    <cfRule type="cellIs" dxfId="72" priority="97" operator="lessThan">
      <formula>0</formula>
    </cfRule>
  </conditionalFormatting>
  <conditionalFormatting sqref="E180">
    <cfRule type="cellIs" dxfId="71" priority="96" operator="lessThan">
      <formula>0</formula>
    </cfRule>
  </conditionalFormatting>
  <conditionalFormatting sqref="E180">
    <cfRule type="cellIs" dxfId="70" priority="95" operator="lessThan">
      <formula>0</formula>
    </cfRule>
  </conditionalFormatting>
  <conditionalFormatting sqref="G180">
    <cfRule type="cellIs" dxfId="69" priority="94" operator="lessThan">
      <formula>0</formula>
    </cfRule>
  </conditionalFormatting>
  <conditionalFormatting sqref="E181">
    <cfRule type="cellIs" dxfId="68" priority="93" operator="lessThan">
      <formula>0</formula>
    </cfRule>
  </conditionalFormatting>
  <conditionalFormatting sqref="E181">
    <cfRule type="cellIs" dxfId="67" priority="92" operator="lessThan">
      <formula>0</formula>
    </cfRule>
  </conditionalFormatting>
  <conditionalFormatting sqref="E181">
    <cfRule type="cellIs" dxfId="66" priority="91" operator="lessThan">
      <formula>0</formula>
    </cfRule>
  </conditionalFormatting>
  <conditionalFormatting sqref="G181">
    <cfRule type="cellIs" dxfId="65" priority="90" operator="lessThan">
      <formula>0</formula>
    </cfRule>
  </conditionalFormatting>
  <conditionalFormatting sqref="E182:E184">
    <cfRule type="cellIs" dxfId="64" priority="89" operator="lessThan">
      <formula>0</formula>
    </cfRule>
  </conditionalFormatting>
  <conditionalFormatting sqref="E182:E184">
    <cfRule type="cellIs" dxfId="63" priority="88" operator="lessThan">
      <formula>0</formula>
    </cfRule>
  </conditionalFormatting>
  <conditionalFormatting sqref="E182:E184">
    <cfRule type="cellIs" dxfId="62" priority="87" operator="lessThan">
      <formula>0</formula>
    </cfRule>
  </conditionalFormatting>
  <conditionalFormatting sqref="G182">
    <cfRule type="cellIs" dxfId="61" priority="86" operator="lessThan">
      <formula>0</formula>
    </cfRule>
  </conditionalFormatting>
  <conditionalFormatting sqref="G183">
    <cfRule type="cellIs" dxfId="60" priority="82" operator="lessThan">
      <formula>0</formula>
    </cfRule>
  </conditionalFormatting>
  <conditionalFormatting sqref="G184">
    <cfRule type="cellIs" dxfId="59" priority="78" operator="lessThan">
      <formula>0</formula>
    </cfRule>
  </conditionalFormatting>
  <conditionalFormatting sqref="E185">
    <cfRule type="cellIs" dxfId="58" priority="77" operator="lessThan">
      <formula>0</formula>
    </cfRule>
  </conditionalFormatting>
  <conditionalFormatting sqref="E185">
    <cfRule type="cellIs" dxfId="57" priority="76" operator="lessThan">
      <formula>0</formula>
    </cfRule>
  </conditionalFormatting>
  <conditionalFormatting sqref="E185">
    <cfRule type="cellIs" dxfId="56" priority="75" operator="lessThan">
      <formula>0</formula>
    </cfRule>
  </conditionalFormatting>
  <conditionalFormatting sqref="G185">
    <cfRule type="cellIs" dxfId="55" priority="74" operator="lessThan">
      <formula>0</formula>
    </cfRule>
  </conditionalFormatting>
  <conditionalFormatting sqref="E186">
    <cfRule type="cellIs" dxfId="54" priority="73" operator="lessThan">
      <formula>0</formula>
    </cfRule>
  </conditionalFormatting>
  <conditionalFormatting sqref="E186">
    <cfRule type="cellIs" dxfId="53" priority="72" operator="lessThan">
      <formula>0</formula>
    </cfRule>
  </conditionalFormatting>
  <conditionalFormatting sqref="E186">
    <cfRule type="cellIs" dxfId="52" priority="71" operator="lessThan">
      <formula>0</formula>
    </cfRule>
  </conditionalFormatting>
  <conditionalFormatting sqref="G186">
    <cfRule type="cellIs" dxfId="51" priority="70" operator="lessThan">
      <formula>0</formula>
    </cfRule>
  </conditionalFormatting>
  <conditionalFormatting sqref="E187:E189">
    <cfRule type="cellIs" dxfId="50" priority="69" operator="lessThan">
      <formula>0</formula>
    </cfRule>
  </conditionalFormatting>
  <conditionalFormatting sqref="E187:E189">
    <cfRule type="cellIs" dxfId="49" priority="68" operator="lessThan">
      <formula>0</formula>
    </cfRule>
  </conditionalFormatting>
  <conditionalFormatting sqref="E187:E189">
    <cfRule type="cellIs" dxfId="48" priority="67" operator="lessThan">
      <formula>0</formula>
    </cfRule>
  </conditionalFormatting>
  <conditionalFormatting sqref="G187">
    <cfRule type="cellIs" dxfId="47" priority="66" operator="lessThan">
      <formula>0</formula>
    </cfRule>
  </conditionalFormatting>
  <conditionalFormatting sqref="G188">
    <cfRule type="cellIs" dxfId="46" priority="62" operator="lessThan">
      <formula>0</formula>
    </cfRule>
  </conditionalFormatting>
  <conditionalFormatting sqref="G189">
    <cfRule type="cellIs" dxfId="45" priority="58" operator="lessThan">
      <formula>0</formula>
    </cfRule>
  </conditionalFormatting>
  <conditionalFormatting sqref="E190">
    <cfRule type="cellIs" dxfId="44" priority="57" operator="lessThan">
      <formula>0</formula>
    </cfRule>
  </conditionalFormatting>
  <conditionalFormatting sqref="E190">
    <cfRule type="cellIs" dxfId="43" priority="56" operator="lessThan">
      <formula>0</formula>
    </cfRule>
  </conditionalFormatting>
  <conditionalFormatting sqref="E190">
    <cfRule type="cellIs" dxfId="42" priority="55" operator="lessThan">
      <formula>0</formula>
    </cfRule>
  </conditionalFormatting>
  <conditionalFormatting sqref="G190">
    <cfRule type="cellIs" dxfId="41" priority="54" operator="lessThan">
      <formula>0</formula>
    </cfRule>
  </conditionalFormatting>
  <conditionalFormatting sqref="E191">
    <cfRule type="cellIs" dxfId="40" priority="53" operator="lessThan">
      <formula>0</formula>
    </cfRule>
  </conditionalFormatting>
  <conditionalFormatting sqref="E191">
    <cfRule type="cellIs" dxfId="39" priority="52" operator="lessThan">
      <formula>0</formula>
    </cfRule>
  </conditionalFormatting>
  <conditionalFormatting sqref="E191">
    <cfRule type="cellIs" dxfId="38" priority="51" operator="lessThan">
      <formula>0</formula>
    </cfRule>
  </conditionalFormatting>
  <conditionalFormatting sqref="G191">
    <cfRule type="cellIs" dxfId="37" priority="50" operator="lessThan">
      <formula>0</formula>
    </cfRule>
  </conditionalFormatting>
  <conditionalFormatting sqref="E192:E194 E197">
    <cfRule type="cellIs" dxfId="36" priority="49" operator="lessThan">
      <formula>0</formula>
    </cfRule>
  </conditionalFormatting>
  <conditionalFormatting sqref="E192:E194 E197">
    <cfRule type="cellIs" dxfId="35" priority="48" operator="lessThan">
      <formula>0</formula>
    </cfRule>
  </conditionalFormatting>
  <conditionalFormatting sqref="E192:E194 E197">
    <cfRule type="cellIs" dxfId="34" priority="47" operator="lessThan">
      <formula>0</formula>
    </cfRule>
  </conditionalFormatting>
  <conditionalFormatting sqref="G192">
    <cfRule type="cellIs" dxfId="33" priority="46" operator="lessThan">
      <formula>0</formula>
    </cfRule>
  </conditionalFormatting>
  <conditionalFormatting sqref="G193">
    <cfRule type="cellIs" dxfId="32" priority="42" operator="lessThan">
      <formula>0</formula>
    </cfRule>
  </conditionalFormatting>
  <conditionalFormatting sqref="G194">
    <cfRule type="cellIs" dxfId="31" priority="38" operator="lessThan">
      <formula>0</formula>
    </cfRule>
  </conditionalFormatting>
  <conditionalFormatting sqref="E195">
    <cfRule type="cellIs" dxfId="30" priority="37" operator="lessThan">
      <formula>0</formula>
    </cfRule>
  </conditionalFormatting>
  <conditionalFormatting sqref="E195">
    <cfRule type="cellIs" dxfId="29" priority="36" operator="lessThan">
      <formula>0</formula>
    </cfRule>
  </conditionalFormatting>
  <conditionalFormatting sqref="E195">
    <cfRule type="cellIs" dxfId="28" priority="35" operator="lessThan">
      <formula>0</formula>
    </cfRule>
  </conditionalFormatting>
  <conditionalFormatting sqref="G195">
    <cfRule type="cellIs" dxfId="27" priority="34" operator="lessThan">
      <formula>0</formula>
    </cfRule>
  </conditionalFormatting>
  <conditionalFormatting sqref="E196">
    <cfRule type="cellIs" dxfId="26" priority="33" operator="lessThan">
      <formula>0</formula>
    </cfRule>
  </conditionalFormatting>
  <conditionalFormatting sqref="E196">
    <cfRule type="cellIs" dxfId="25" priority="32" operator="lessThan">
      <formula>0</formula>
    </cfRule>
  </conditionalFormatting>
  <conditionalFormatting sqref="E196">
    <cfRule type="cellIs" dxfId="24" priority="31" operator="lessThan">
      <formula>0</formula>
    </cfRule>
  </conditionalFormatting>
  <conditionalFormatting sqref="G196">
    <cfRule type="cellIs" dxfId="23" priority="30" operator="lessThan">
      <formula>0</formula>
    </cfRule>
  </conditionalFormatting>
  <conditionalFormatting sqref="G197">
    <cfRule type="cellIs" dxfId="22" priority="29" operator="lessThan">
      <formula>0</formula>
    </cfRule>
  </conditionalFormatting>
  <conditionalFormatting sqref="E198:E200">
    <cfRule type="cellIs" dxfId="21" priority="28" operator="lessThan">
      <formula>0</formula>
    </cfRule>
  </conditionalFormatting>
  <conditionalFormatting sqref="E198:E200">
    <cfRule type="cellIs" dxfId="20" priority="27" operator="lessThan">
      <formula>0</formula>
    </cfRule>
  </conditionalFormatting>
  <conditionalFormatting sqref="E198:E200">
    <cfRule type="cellIs" dxfId="19" priority="26" operator="lessThan">
      <formula>0</formula>
    </cfRule>
  </conditionalFormatting>
  <conditionalFormatting sqref="G198">
    <cfRule type="cellIs" dxfId="18" priority="25" operator="lessThan">
      <formula>0</formula>
    </cfRule>
  </conditionalFormatting>
  <conditionalFormatting sqref="G199">
    <cfRule type="cellIs" dxfId="17" priority="21" operator="lessThan">
      <formula>0</formula>
    </cfRule>
  </conditionalFormatting>
  <conditionalFormatting sqref="G200">
    <cfRule type="cellIs" dxfId="16" priority="17" operator="lessThan">
      <formula>0</formula>
    </cfRule>
  </conditionalFormatting>
  <conditionalFormatting sqref="E201">
    <cfRule type="cellIs" dxfId="15" priority="16" operator="lessThan">
      <formula>0</formula>
    </cfRule>
  </conditionalFormatting>
  <conditionalFormatting sqref="E201">
    <cfRule type="cellIs" dxfId="14" priority="15" operator="lessThan">
      <formula>0</formula>
    </cfRule>
  </conditionalFormatting>
  <conditionalFormatting sqref="E201">
    <cfRule type="cellIs" dxfId="13" priority="14" operator="lessThan">
      <formula>0</formula>
    </cfRule>
  </conditionalFormatting>
  <conditionalFormatting sqref="G201">
    <cfRule type="cellIs" dxfId="12" priority="13" operator="lessThan">
      <formula>0</formula>
    </cfRule>
  </conditionalFormatting>
  <conditionalFormatting sqref="E202">
    <cfRule type="cellIs" dxfId="11" priority="12" operator="lessThan">
      <formula>0</formula>
    </cfRule>
  </conditionalFormatting>
  <conditionalFormatting sqref="E202">
    <cfRule type="cellIs" dxfId="10" priority="11" operator="lessThan">
      <formula>0</formula>
    </cfRule>
  </conditionalFormatting>
  <conditionalFormatting sqref="E202">
    <cfRule type="cellIs" dxfId="9" priority="10" operator="lessThan">
      <formula>0</formula>
    </cfRule>
  </conditionalFormatting>
  <conditionalFormatting sqref="G202">
    <cfRule type="cellIs" dxfId="8" priority="9" operator="lessThan">
      <formula>0</formula>
    </cfRule>
  </conditionalFormatting>
  <conditionalFormatting sqref="E203:E204">
    <cfRule type="cellIs" dxfId="7" priority="8" operator="lessThan">
      <formula>0</formula>
    </cfRule>
  </conditionalFormatting>
  <conditionalFormatting sqref="E203:E204">
    <cfRule type="cellIs" dxfId="6" priority="7" operator="lessThan">
      <formula>0</formula>
    </cfRule>
  </conditionalFormatting>
  <conditionalFormatting sqref="E203:E204">
    <cfRule type="cellIs" dxfId="5" priority="6" operator="lessThan">
      <formula>0</formula>
    </cfRule>
  </conditionalFormatting>
  <conditionalFormatting sqref="G203">
    <cfRule type="cellIs" dxfId="4" priority="5" operator="lessThan">
      <formula>0</formula>
    </cfRule>
  </conditionalFormatting>
  <conditionalFormatting sqref="G204">
    <cfRule type="cellIs" dxfId="0" priority="1" operator="lessThan">
      <formula>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2021-08-02T09:57:56Z</dcterms:modified>
</cp:coreProperties>
</file>